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7440" windowWidth="9720" windowHeight="1170"/>
  </bookViews>
  <sheets>
    <sheet name="Лист1" sheetId="1" r:id="rId1"/>
  </sheets>
  <definedNames>
    <definedName name="_xlnm._FilterDatabase" localSheetId="0" hidden="1">Лист1!$A$21:$K$1046</definedName>
    <definedName name="_xlnm.Print_Titles" localSheetId="0">Лист1!$21:$21</definedName>
    <definedName name="_xlnm.Print_Area" localSheetId="0">Лист1!$A$1:$J$1053</definedName>
  </definedNames>
  <calcPr calcId="125725" iterateDelta="1E-4"/>
</workbook>
</file>

<file path=xl/calcChain.xml><?xml version="1.0" encoding="utf-8"?>
<calcChain xmlns="http://schemas.openxmlformats.org/spreadsheetml/2006/main">
  <c r="I533" i="1"/>
  <c r="I532"/>
  <c r="I531" s="1"/>
  <c r="I530" s="1"/>
  <c r="I529" s="1"/>
  <c r="J532"/>
  <c r="J531" s="1"/>
  <c r="J530" s="1"/>
  <c r="J529" s="1"/>
  <c r="H532"/>
  <c r="H531" s="1"/>
  <c r="H530" s="1"/>
  <c r="H529" s="1"/>
  <c r="J340"/>
  <c r="H340"/>
  <c r="H339"/>
  <c r="H338" s="1"/>
  <c r="H337" s="1"/>
  <c r="H336" s="1"/>
  <c r="H335" s="1"/>
  <c r="I341"/>
  <c r="J251"/>
  <c r="J250" s="1"/>
  <c r="H251"/>
  <c r="H250" s="1"/>
  <c r="I252"/>
  <c r="I251" s="1"/>
  <c r="I250" s="1"/>
  <c r="I249"/>
  <c r="I248"/>
  <c r="I247" s="1"/>
  <c r="I243" s="1"/>
  <c r="I242" s="1"/>
  <c r="J248"/>
  <c r="J247" s="1"/>
  <c r="H248"/>
  <c r="H247" s="1"/>
  <c r="I246"/>
  <c r="I245" s="1"/>
  <c r="I244" s="1"/>
  <c r="J245"/>
  <c r="J244"/>
  <c r="H245"/>
  <c r="H244"/>
  <c r="I81"/>
  <c r="I80"/>
  <c r="I79" s="1"/>
  <c r="I78" s="1"/>
  <c r="I77" s="1"/>
  <c r="J80"/>
  <c r="J79" s="1"/>
  <c r="J78" s="1"/>
  <c r="J77" s="1"/>
  <c r="H80"/>
  <c r="H79" s="1"/>
  <c r="H78" s="1"/>
  <c r="H77" s="1"/>
  <c r="H1044"/>
  <c r="H1043" s="1"/>
  <c r="H1036" s="1"/>
  <c r="H1035" s="1"/>
  <c r="H1027" s="1"/>
  <c r="H1041"/>
  <c r="H1040" s="1"/>
  <c r="H1038"/>
  <c r="H1037" s="1"/>
  <c r="H1031"/>
  <c r="H1030" s="1"/>
  <c r="H1029" s="1"/>
  <c r="H1028" s="1"/>
  <c r="H1023"/>
  <c r="H1022" s="1"/>
  <c r="H1020"/>
  <c r="H1018"/>
  <c r="H1017" s="1"/>
  <c r="H1013"/>
  <c r="H1012"/>
  <c r="H1011" s="1"/>
  <c r="H1010" s="1"/>
  <c r="H1007"/>
  <c r="H1006" s="1"/>
  <c r="H1005" s="1"/>
  <c r="H1004" s="1"/>
  <c r="H1003" s="1"/>
  <c r="H997"/>
  <c r="H996"/>
  <c r="H995" s="1"/>
  <c r="H994" s="1"/>
  <c r="H993" s="1"/>
  <c r="H991"/>
  <c r="H989"/>
  <c r="H987"/>
  <c r="H985"/>
  <c r="H983"/>
  <c r="H981"/>
  <c r="H979"/>
  <c r="H977"/>
  <c r="H975"/>
  <c r="H973"/>
  <c r="H972" s="1"/>
  <c r="H971" s="1"/>
  <c r="H970" s="1"/>
  <c r="H968"/>
  <c r="H967"/>
  <c r="H966"/>
  <c r="H964"/>
  <c r="H963" s="1"/>
  <c r="H962" s="1"/>
  <c r="H961" s="1"/>
  <c r="H959"/>
  <c r="H958" s="1"/>
  <c r="H957" s="1"/>
  <c r="H956" s="1"/>
  <c r="H954"/>
  <c r="H953" s="1"/>
  <c r="H952" s="1"/>
  <c r="H951" s="1"/>
  <c r="H948"/>
  <c r="H947"/>
  <c r="H943"/>
  <c r="H942"/>
  <c r="H941" s="1"/>
  <c r="H940" s="1"/>
  <c r="H939" s="1"/>
  <c r="H937"/>
  <c r="H936" s="1"/>
  <c r="H912" s="1"/>
  <c r="H911" s="1"/>
  <c r="H891" s="1"/>
  <c r="H934"/>
  <c r="H932"/>
  <c r="H930"/>
  <c r="H928"/>
  <c r="H926"/>
  <c r="H924"/>
  <c r="H922"/>
  <c r="H920"/>
  <c r="H918"/>
  <c r="H916"/>
  <c r="H914"/>
  <c r="H909"/>
  <c r="H908"/>
  <c r="H907"/>
  <c r="H905"/>
  <c r="H904" s="1"/>
  <c r="H903" s="1"/>
  <c r="H902" s="1"/>
  <c r="H900"/>
  <c r="H899" s="1"/>
  <c r="H898" s="1"/>
  <c r="H897" s="1"/>
  <c r="H895"/>
  <c r="H894" s="1"/>
  <c r="H893" s="1"/>
  <c r="H892" s="1"/>
  <c r="H888"/>
  <c r="H887" s="1"/>
  <c r="H886" s="1"/>
  <c r="H885" s="1"/>
  <c r="H884" s="1"/>
  <c r="H882"/>
  <c r="H881"/>
  <c r="H880"/>
  <c r="H879" s="1"/>
  <c r="H878" s="1"/>
  <c r="H872"/>
  <c r="H871"/>
  <c r="H867"/>
  <c r="H866"/>
  <c r="H862"/>
  <c r="H861"/>
  <c r="H857"/>
  <c r="H856"/>
  <c r="H855"/>
  <c r="H854"/>
  <c r="H851"/>
  <c r="H850"/>
  <c r="H848"/>
  <c r="H846"/>
  <c r="H844"/>
  <c r="H835" s="1"/>
  <c r="H834" s="1"/>
  <c r="H833" s="1"/>
  <c r="H842"/>
  <c r="H840"/>
  <c r="H836"/>
  <c r="H831"/>
  <c r="H830" s="1"/>
  <c r="H829" s="1"/>
  <c r="H827"/>
  <c r="H826"/>
  <c r="H825" s="1"/>
  <c r="H820"/>
  <c r="H819"/>
  <c r="H818"/>
  <c r="H817" s="1"/>
  <c r="H815"/>
  <c r="H814"/>
  <c r="H813"/>
  <c r="H812" s="1"/>
  <c r="H809"/>
  <c r="H808"/>
  <c r="H807"/>
  <c r="H806" s="1"/>
  <c r="H805" s="1"/>
  <c r="H803"/>
  <c r="H802"/>
  <c r="H800"/>
  <c r="H798"/>
  <c r="H796"/>
  <c r="H794"/>
  <c r="H792"/>
  <c r="H790"/>
  <c r="H789" s="1"/>
  <c r="H785"/>
  <c r="H784" s="1"/>
  <c r="H783" s="1"/>
  <c r="H778" s="1"/>
  <c r="H767" s="1"/>
  <c r="H766" s="1"/>
  <c r="H781"/>
  <c r="H780"/>
  <c r="H779" s="1"/>
  <c r="H776"/>
  <c r="H775"/>
  <c r="H774"/>
  <c r="H773" s="1"/>
  <c r="H771"/>
  <c r="H770"/>
  <c r="H769"/>
  <c r="H768" s="1"/>
  <c r="H763"/>
  <c r="H761"/>
  <c r="H759"/>
  <c r="H757"/>
  <c r="H756" s="1"/>
  <c r="H755" s="1"/>
  <c r="H754" s="1"/>
  <c r="H751"/>
  <c r="H750" s="1"/>
  <c r="H749" s="1"/>
  <c r="H748" s="1"/>
  <c r="H744"/>
  <c r="H743" s="1"/>
  <c r="H741"/>
  <c r="H740"/>
  <c r="H737"/>
  <c r="H736" s="1"/>
  <c r="H734"/>
  <c r="H733"/>
  <c r="H731"/>
  <c r="H729"/>
  <c r="H728"/>
  <c r="H726"/>
  <c r="H725" s="1"/>
  <c r="H723"/>
  <c r="H721"/>
  <c r="H720" s="1"/>
  <c r="H715"/>
  <c r="H714" s="1"/>
  <c r="H713" s="1"/>
  <c r="H712" s="1"/>
  <c r="H710"/>
  <c r="H709" s="1"/>
  <c r="H708" s="1"/>
  <c r="H707" s="1"/>
  <c r="H705"/>
  <c r="H704" s="1"/>
  <c r="H701"/>
  <c r="H700"/>
  <c r="H698"/>
  <c r="H694"/>
  <c r="H693"/>
  <c r="H690"/>
  <c r="H686"/>
  <c r="H685" s="1"/>
  <c r="H681"/>
  <c r="H680" s="1"/>
  <c r="H675"/>
  <c r="H674" s="1"/>
  <c r="H673" s="1"/>
  <c r="H672" s="1"/>
  <c r="H671" s="1"/>
  <c r="H669"/>
  <c r="H668"/>
  <c r="H667"/>
  <c r="H665"/>
  <c r="H664" s="1"/>
  <c r="H663" s="1"/>
  <c r="H662" s="1"/>
  <c r="H660"/>
  <c r="H659" s="1"/>
  <c r="H658" s="1"/>
  <c r="H657" s="1"/>
  <c r="H655"/>
  <c r="H654" s="1"/>
  <c r="H653" s="1"/>
  <c r="H652" s="1"/>
  <c r="H650"/>
  <c r="H649"/>
  <c r="H648"/>
  <c r="H647" s="1"/>
  <c r="H645"/>
  <c r="H643"/>
  <c r="H640"/>
  <c r="H638"/>
  <c r="H636"/>
  <c r="H634"/>
  <c r="H632"/>
  <c r="H631" s="1"/>
  <c r="H630" s="1"/>
  <c r="H629" s="1"/>
  <c r="H626"/>
  <c r="H625" s="1"/>
  <c r="H624" s="1"/>
  <c r="H622"/>
  <c r="H620"/>
  <c r="H614"/>
  <c r="H613" s="1"/>
  <c r="H612" s="1"/>
  <c r="H610"/>
  <c r="H609" s="1"/>
  <c r="H608" s="1"/>
  <c r="H605"/>
  <c r="H604"/>
  <c r="H602"/>
  <c r="H601"/>
  <c r="H600" s="1"/>
  <c r="H599" s="1"/>
  <c r="H597"/>
  <c r="H595"/>
  <c r="H590"/>
  <c r="H588"/>
  <c r="H585"/>
  <c r="H583"/>
  <c r="H581"/>
  <c r="H579"/>
  <c r="H577"/>
  <c r="H575"/>
  <c r="H573"/>
  <c r="H571"/>
  <c r="H569"/>
  <c r="H567"/>
  <c r="H565"/>
  <c r="H563"/>
  <c r="H561"/>
  <c r="H558"/>
  <c r="H556"/>
  <c r="H554"/>
  <c r="H552"/>
  <c r="H546"/>
  <c r="H545" s="1"/>
  <c r="H544" s="1"/>
  <c r="H539" s="1"/>
  <c r="H542"/>
  <c r="H541" s="1"/>
  <c r="H540" s="1"/>
  <c r="H537"/>
  <c r="H536" s="1"/>
  <c r="H535" s="1"/>
  <c r="H534" s="1"/>
  <c r="H527"/>
  <c r="H525"/>
  <c r="H520"/>
  <c r="H518"/>
  <c r="H516"/>
  <c r="H514"/>
  <c r="H512"/>
  <c r="H510"/>
  <c r="H508"/>
  <c r="H506"/>
  <c r="H504"/>
  <c r="H502"/>
  <c r="H493"/>
  <c r="H488" s="1"/>
  <c r="H487" s="1"/>
  <c r="H486" s="1"/>
  <c r="H485" s="1"/>
  <c r="H484" s="1"/>
  <c r="H491"/>
  <c r="H489"/>
  <c r="H482"/>
  <c r="H481" s="1"/>
  <c r="H480" s="1"/>
  <c r="H479" s="1"/>
  <c r="H478" s="1"/>
  <c r="H477" s="1"/>
  <c r="H475"/>
  <c r="H474"/>
  <c r="H473"/>
  <c r="H472" s="1"/>
  <c r="H471" s="1"/>
  <c r="H470" s="1"/>
  <c r="H468"/>
  <c r="H465" s="1"/>
  <c r="H466"/>
  <c r="H461"/>
  <c r="H460" s="1"/>
  <c r="H459" s="1"/>
  <c r="H452" s="1"/>
  <c r="H451" s="1"/>
  <c r="H450" s="1"/>
  <c r="H456"/>
  <c r="H455" s="1"/>
  <c r="H454" s="1"/>
  <c r="H453" s="1"/>
  <c r="H448"/>
  <c r="H447" s="1"/>
  <c r="H446" s="1"/>
  <c r="H445" s="1"/>
  <c r="H444" s="1"/>
  <c r="H443" s="1"/>
  <c r="H441"/>
  <c r="H440"/>
  <c r="H439" s="1"/>
  <c r="H438" s="1"/>
  <c r="H437" s="1"/>
  <c r="H435"/>
  <c r="H434" s="1"/>
  <c r="H433" s="1"/>
  <c r="H431"/>
  <c r="H429"/>
  <c r="H428" s="1"/>
  <c r="H426"/>
  <c r="H425" s="1"/>
  <c r="H422"/>
  <c r="H418"/>
  <c r="H417" s="1"/>
  <c r="H408"/>
  <c r="H404"/>
  <c r="H403" s="1"/>
  <c r="H401"/>
  <c r="H400" s="1"/>
  <c r="H394"/>
  <c r="H393"/>
  <c r="H392" s="1"/>
  <c r="H391" s="1"/>
  <c r="H389"/>
  <c r="H388"/>
  <c r="H387" s="1"/>
  <c r="H386" s="1"/>
  <c r="H385" s="1"/>
  <c r="H383"/>
  <c r="H382" s="1"/>
  <c r="H381" s="1"/>
  <c r="H380" s="1"/>
  <c r="H379" s="1"/>
  <c r="H378" s="1"/>
  <c r="H376"/>
  <c r="H375"/>
  <c r="H374"/>
  <c r="H373" s="1"/>
  <c r="H371"/>
  <c r="H370"/>
  <c r="H369" s="1"/>
  <c r="H368" s="1"/>
  <c r="H365"/>
  <c r="H361"/>
  <c r="H360" s="1"/>
  <c r="H359" s="1"/>
  <c r="H358" s="1"/>
  <c r="H357" s="1"/>
  <c r="H356" s="1"/>
  <c r="H354"/>
  <c r="H353"/>
  <c r="H352"/>
  <c r="H351" s="1"/>
  <c r="H350" s="1"/>
  <c r="H349" s="1"/>
  <c r="H347"/>
  <c r="H346" s="1"/>
  <c r="H345" s="1"/>
  <c r="H344" s="1"/>
  <c r="H343" s="1"/>
  <c r="H333"/>
  <c r="H331"/>
  <c r="H326"/>
  <c r="H324"/>
  <c r="H323" s="1"/>
  <c r="H322" s="1"/>
  <c r="H321" s="1"/>
  <c r="H318"/>
  <c r="H317" s="1"/>
  <c r="H316" s="1"/>
  <c r="H315" s="1"/>
  <c r="H314" s="1"/>
  <c r="H312"/>
  <c r="H311" s="1"/>
  <c r="H310" s="1"/>
  <c r="H309" s="1"/>
  <c r="H308" s="1"/>
  <c r="H305"/>
  <c r="H303"/>
  <c r="H302" s="1"/>
  <c r="H296" s="1"/>
  <c r="H295" s="1"/>
  <c r="H294" s="1"/>
  <c r="H293" s="1"/>
  <c r="H300"/>
  <c r="H298"/>
  <c r="H297"/>
  <c r="H291"/>
  <c r="H290" s="1"/>
  <c r="H289" s="1"/>
  <c r="H288" s="1"/>
  <c r="H287" s="1"/>
  <c r="H285"/>
  <c r="H284"/>
  <c r="H283"/>
  <c r="H282" s="1"/>
  <c r="H281" s="1"/>
  <c r="H278"/>
  <c r="H277"/>
  <c r="H276" s="1"/>
  <c r="H275" s="1"/>
  <c r="H274" s="1"/>
  <c r="H272"/>
  <c r="H270"/>
  <c r="H268"/>
  <c r="H267"/>
  <c r="H265"/>
  <c r="H264" s="1"/>
  <c r="H259"/>
  <c r="H256"/>
  <c r="H255" s="1"/>
  <c r="H254" s="1"/>
  <c r="H253" s="1"/>
  <c r="H238"/>
  <c r="H237" s="1"/>
  <c r="H235"/>
  <c r="H234" s="1"/>
  <c r="H231"/>
  <c r="H230" s="1"/>
  <c r="H229" s="1"/>
  <c r="H226"/>
  <c r="H224"/>
  <c r="H222"/>
  <c r="H220"/>
  <c r="H217"/>
  <c r="H216" s="1"/>
  <c r="H211"/>
  <c r="H209"/>
  <c r="H208" s="1"/>
  <c r="H207" s="1"/>
  <c r="H206" s="1"/>
  <c r="H205" s="1"/>
  <c r="H202"/>
  <c r="H201" s="1"/>
  <c r="H200" s="1"/>
  <c r="H199" s="1"/>
  <c r="H193" s="1"/>
  <c r="H197"/>
  <c r="H196" s="1"/>
  <c r="H195" s="1"/>
  <c r="H194" s="1"/>
  <c r="H190"/>
  <c r="H189" s="1"/>
  <c r="H188" s="1"/>
  <c r="H186"/>
  <c r="H185" s="1"/>
  <c r="H184" s="1"/>
  <c r="H182"/>
  <c r="H180"/>
  <c r="H176"/>
  <c r="H175" s="1"/>
  <c r="H173"/>
  <c r="H172" s="1"/>
  <c r="H170"/>
  <c r="H169" s="1"/>
  <c r="H167"/>
  <c r="H163"/>
  <c r="H157"/>
  <c r="H156"/>
  <c r="H155"/>
  <c r="H154" s="1"/>
  <c r="H153" s="1"/>
  <c r="H150"/>
  <c r="H149"/>
  <c r="H148" s="1"/>
  <c r="H147" s="1"/>
  <c r="H145"/>
  <c r="H144"/>
  <c r="H143" s="1"/>
  <c r="H142" s="1"/>
  <c r="H141" s="1"/>
  <c r="H140" s="1"/>
  <c r="H137"/>
  <c r="H136" s="1"/>
  <c r="H135" s="1"/>
  <c r="H132"/>
  <c r="H131" s="1"/>
  <c r="H130" s="1"/>
  <c r="H126"/>
  <c r="H125"/>
  <c r="H121"/>
  <c r="H120" s="1"/>
  <c r="H117"/>
  <c r="H116"/>
  <c r="H115" s="1"/>
  <c r="H114" s="1"/>
  <c r="H112"/>
  <c r="H111"/>
  <c r="H109"/>
  <c r="H108" s="1"/>
  <c r="H107" s="1"/>
  <c r="H106" s="1"/>
  <c r="H104"/>
  <c r="H103" s="1"/>
  <c r="H102" s="1"/>
  <c r="H100"/>
  <c r="H99" s="1"/>
  <c r="H98" s="1"/>
  <c r="H96"/>
  <c r="H95"/>
  <c r="H94" s="1"/>
  <c r="H91"/>
  <c r="H90" s="1"/>
  <c r="H89" s="1"/>
  <c r="H88" s="1"/>
  <c r="H86"/>
  <c r="H85" s="1"/>
  <c r="H84" s="1"/>
  <c r="H83" s="1"/>
  <c r="H75"/>
  <c r="H74" s="1"/>
  <c r="H73" s="1"/>
  <c r="H72" s="1"/>
  <c r="H69"/>
  <c r="H68" s="1"/>
  <c r="H66"/>
  <c r="H62"/>
  <c r="H61" s="1"/>
  <c r="H60" s="1"/>
  <c r="H57"/>
  <c r="H54"/>
  <c r="H51"/>
  <c r="H48"/>
  <c r="H47"/>
  <c r="H46" s="1"/>
  <c r="H45" s="1"/>
  <c r="H42"/>
  <c r="H41"/>
  <c r="H40" s="1"/>
  <c r="H39" s="1"/>
  <c r="H33"/>
  <c r="H32"/>
  <c r="H30"/>
  <c r="H29" s="1"/>
  <c r="H27"/>
  <c r="H26"/>
  <c r="I509"/>
  <c r="I508" s="1"/>
  <c r="J508"/>
  <c r="I299"/>
  <c r="I298" s="1"/>
  <c r="I297" s="1"/>
  <c r="J298"/>
  <c r="J297"/>
  <c r="I616"/>
  <c r="J614"/>
  <c r="J613"/>
  <c r="J612"/>
  <c r="I306"/>
  <c r="I305" s="1"/>
  <c r="J305"/>
  <c r="I273"/>
  <c r="I272" s="1"/>
  <c r="J272"/>
  <c r="J66"/>
  <c r="I67"/>
  <c r="I66" s="1"/>
  <c r="I706"/>
  <c r="I705" s="1"/>
  <c r="I704" s="1"/>
  <c r="J705"/>
  <c r="J704" s="1"/>
  <c r="I591"/>
  <c r="I590"/>
  <c r="I589"/>
  <c r="I588" s="1"/>
  <c r="I587" s="1"/>
  <c r="J590"/>
  <c r="J588"/>
  <c r="J1044"/>
  <c r="J1043" s="1"/>
  <c r="J1036" s="1"/>
  <c r="J1035" s="1"/>
  <c r="J1027" s="1"/>
  <c r="J1041"/>
  <c r="J1040" s="1"/>
  <c r="J1038"/>
  <c r="J1037" s="1"/>
  <c r="J1031"/>
  <c r="J1030" s="1"/>
  <c r="J1029" s="1"/>
  <c r="J1028" s="1"/>
  <c r="J1023"/>
  <c r="J1022" s="1"/>
  <c r="J1020"/>
  <c r="J1018"/>
  <c r="J1017" s="1"/>
  <c r="J1013"/>
  <c r="J1012"/>
  <c r="J1011" s="1"/>
  <c r="J1010" s="1"/>
  <c r="J1007"/>
  <c r="J1006" s="1"/>
  <c r="J1005" s="1"/>
  <c r="J1004" s="1"/>
  <c r="J1003" s="1"/>
  <c r="J997"/>
  <c r="J996" s="1"/>
  <c r="J995" s="1"/>
  <c r="J994" s="1"/>
  <c r="J993" s="1"/>
  <c r="J991"/>
  <c r="J989"/>
  <c r="J987"/>
  <c r="J985"/>
  <c r="J983"/>
  <c r="J981"/>
  <c r="J979"/>
  <c r="J977"/>
  <c r="J975"/>
  <c r="J972" s="1"/>
  <c r="J971" s="1"/>
  <c r="J970" s="1"/>
  <c r="J973"/>
  <c r="J968"/>
  <c r="J967"/>
  <c r="J966"/>
  <c r="J964"/>
  <c r="J963" s="1"/>
  <c r="J962" s="1"/>
  <c r="J959"/>
  <c r="J958" s="1"/>
  <c r="J957" s="1"/>
  <c r="J956" s="1"/>
  <c r="J954"/>
  <c r="J953" s="1"/>
  <c r="J952" s="1"/>
  <c r="J951" s="1"/>
  <c r="J948"/>
  <c r="J947" s="1"/>
  <c r="J941" s="1"/>
  <c r="J940" s="1"/>
  <c r="J939" s="1"/>
  <c r="J943"/>
  <c r="J942"/>
  <c r="J937"/>
  <c r="J936"/>
  <c r="J934"/>
  <c r="J932"/>
  <c r="J930"/>
  <c r="J928"/>
  <c r="J926"/>
  <c r="J924"/>
  <c r="J922"/>
  <c r="J920"/>
  <c r="J918"/>
  <c r="J916"/>
  <c r="J914"/>
  <c r="J909"/>
  <c r="J908" s="1"/>
  <c r="J907" s="1"/>
  <c r="J905"/>
  <c r="J904"/>
  <c r="J903" s="1"/>
  <c r="J902" s="1"/>
  <c r="J900"/>
  <c r="J899"/>
  <c r="J898" s="1"/>
  <c r="J897" s="1"/>
  <c r="J895"/>
  <c r="J894"/>
  <c r="J893" s="1"/>
  <c r="J892" s="1"/>
  <c r="J888"/>
  <c r="J887"/>
  <c r="J886" s="1"/>
  <c r="J885" s="1"/>
  <c r="J884" s="1"/>
  <c r="J882"/>
  <c r="J881" s="1"/>
  <c r="J880" s="1"/>
  <c r="J879" s="1"/>
  <c r="J878" s="1"/>
  <c r="J872"/>
  <c r="J871"/>
  <c r="J867"/>
  <c r="J866" s="1"/>
  <c r="J862"/>
  <c r="J861"/>
  <c r="J857"/>
  <c r="J856" s="1"/>
  <c r="J855" s="1"/>
  <c r="J854" s="1"/>
  <c r="J851"/>
  <c r="J850" s="1"/>
  <c r="J848"/>
  <c r="J846"/>
  <c r="J844"/>
  <c r="J842"/>
  <c r="J840"/>
  <c r="J836"/>
  <c r="J835" s="1"/>
  <c r="J834" s="1"/>
  <c r="J833" s="1"/>
  <c r="J831"/>
  <c r="J830"/>
  <c r="J829" s="1"/>
  <c r="J827"/>
  <c r="J826"/>
  <c r="J825"/>
  <c r="J820"/>
  <c r="J819"/>
  <c r="J818"/>
  <c r="J817"/>
  <c r="J815"/>
  <c r="J814"/>
  <c r="J813"/>
  <c r="J812"/>
  <c r="J809"/>
  <c r="J808"/>
  <c r="J807"/>
  <c r="J806"/>
  <c r="J805" s="1"/>
  <c r="J803"/>
  <c r="J802"/>
  <c r="J800"/>
  <c r="J798"/>
  <c r="J796"/>
  <c r="J794"/>
  <c r="J792"/>
  <c r="J789" s="1"/>
  <c r="J788" s="1"/>
  <c r="J787" s="1"/>
  <c r="J790"/>
  <c r="J785"/>
  <c r="J784"/>
  <c r="J783"/>
  <c r="J781"/>
  <c r="J780"/>
  <c r="J779"/>
  <c r="J776"/>
  <c r="J775" s="1"/>
  <c r="J774" s="1"/>
  <c r="J773" s="1"/>
  <c r="J771"/>
  <c r="J770" s="1"/>
  <c r="J769" s="1"/>
  <c r="J768" s="1"/>
  <c r="J763"/>
  <c r="J761"/>
  <c r="J759"/>
  <c r="J757"/>
  <c r="J756"/>
  <c r="J755" s="1"/>
  <c r="J754" s="1"/>
  <c r="J751"/>
  <c r="J750"/>
  <c r="J749" s="1"/>
  <c r="J748" s="1"/>
  <c r="J744"/>
  <c r="J743"/>
  <c r="J741"/>
  <c r="J740"/>
  <c r="J737"/>
  <c r="J736"/>
  <c r="J734"/>
  <c r="J733"/>
  <c r="J731"/>
  <c r="J728"/>
  <c r="J729"/>
  <c r="J726"/>
  <c r="J725"/>
  <c r="J723"/>
  <c r="J720" s="1"/>
  <c r="J721"/>
  <c r="J715"/>
  <c r="J714"/>
  <c r="J713" s="1"/>
  <c r="J712" s="1"/>
  <c r="J710"/>
  <c r="J709"/>
  <c r="J708" s="1"/>
  <c r="J707" s="1"/>
  <c r="J701"/>
  <c r="J700"/>
  <c r="J698"/>
  <c r="J694"/>
  <c r="J693"/>
  <c r="J690"/>
  <c r="J685" s="1"/>
  <c r="J686"/>
  <c r="J681"/>
  <c r="J680" s="1"/>
  <c r="J679" s="1"/>
  <c r="J678" s="1"/>
  <c r="J677" s="1"/>
  <c r="J675"/>
  <c r="J674" s="1"/>
  <c r="J673" s="1"/>
  <c r="J672" s="1"/>
  <c r="J671" s="1"/>
  <c r="J669"/>
  <c r="J668"/>
  <c r="J667" s="1"/>
  <c r="J665"/>
  <c r="J664"/>
  <c r="J663"/>
  <c r="J660"/>
  <c r="J659" s="1"/>
  <c r="J658" s="1"/>
  <c r="J657" s="1"/>
  <c r="J655"/>
  <c r="J654" s="1"/>
  <c r="J653" s="1"/>
  <c r="J652" s="1"/>
  <c r="J650"/>
  <c r="J649" s="1"/>
  <c r="J648" s="1"/>
  <c r="J647" s="1"/>
  <c r="J645"/>
  <c r="J643"/>
  <c r="J640"/>
  <c r="J638"/>
  <c r="J636"/>
  <c r="J634"/>
  <c r="J632"/>
  <c r="J631" s="1"/>
  <c r="J630" s="1"/>
  <c r="J629" s="1"/>
  <c r="J628" s="1"/>
  <c r="J626"/>
  <c r="J625"/>
  <c r="J624" s="1"/>
  <c r="J622"/>
  <c r="J620"/>
  <c r="J619"/>
  <c r="J618" s="1"/>
  <c r="J610"/>
  <c r="J609"/>
  <c r="J608"/>
  <c r="J605"/>
  <c r="J604" s="1"/>
  <c r="J602"/>
  <c r="J601" s="1"/>
  <c r="J597"/>
  <c r="J595"/>
  <c r="J594" s="1"/>
  <c r="J593" s="1"/>
  <c r="J592" s="1"/>
  <c r="J585"/>
  <c r="J583"/>
  <c r="J581"/>
  <c r="J579"/>
  <c r="J577"/>
  <c r="J575"/>
  <c r="J573"/>
  <c r="J571"/>
  <c r="J569"/>
  <c r="J567"/>
  <c r="J565"/>
  <c r="J563"/>
  <c r="J561"/>
  <c r="J558"/>
  <c r="J556"/>
  <c r="J554"/>
  <c r="J552"/>
  <c r="J546"/>
  <c r="J545" s="1"/>
  <c r="J544" s="1"/>
  <c r="J539" s="1"/>
  <c r="J542"/>
  <c r="J541" s="1"/>
  <c r="J540" s="1"/>
  <c r="J537"/>
  <c r="J536"/>
  <c r="J535" s="1"/>
  <c r="J534" s="1"/>
  <c r="J527"/>
  <c r="J525"/>
  <c r="J520"/>
  <c r="J518"/>
  <c r="J516"/>
  <c r="J514"/>
  <c r="J512"/>
  <c r="J510"/>
  <c r="J506"/>
  <c r="J504"/>
  <c r="J502"/>
  <c r="J493"/>
  <c r="J491"/>
  <c r="J489"/>
  <c r="J482"/>
  <c r="J481" s="1"/>
  <c r="J480" s="1"/>
  <c r="J479" s="1"/>
  <c r="J478" s="1"/>
  <c r="J477" s="1"/>
  <c r="J475"/>
  <c r="J474"/>
  <c r="J473" s="1"/>
  <c r="J472" s="1"/>
  <c r="J471" s="1"/>
  <c r="J470" s="1"/>
  <c r="J468"/>
  <c r="J465" s="1"/>
  <c r="J466"/>
  <c r="J461"/>
  <c r="J460" s="1"/>
  <c r="J456"/>
  <c r="J455"/>
  <c r="J454"/>
  <c r="J453" s="1"/>
  <c r="J448"/>
  <c r="J447"/>
  <c r="J446"/>
  <c r="J445" s="1"/>
  <c r="J444" s="1"/>
  <c r="J443" s="1"/>
  <c r="J441"/>
  <c r="J440" s="1"/>
  <c r="J439" s="1"/>
  <c r="J438" s="1"/>
  <c r="J437" s="1"/>
  <c r="J435"/>
  <c r="J434"/>
  <c r="J433"/>
  <c r="J431"/>
  <c r="J429"/>
  <c r="J428" s="1"/>
  <c r="J426"/>
  <c r="J425"/>
  <c r="J422"/>
  <c r="J418"/>
  <c r="J408"/>
  <c r="J404"/>
  <c r="J403" s="1"/>
  <c r="J401"/>
  <c r="J400"/>
  <c r="J394"/>
  <c r="J393" s="1"/>
  <c r="J392" s="1"/>
  <c r="J391" s="1"/>
  <c r="J389"/>
  <c r="J388" s="1"/>
  <c r="J387" s="1"/>
  <c r="J386" s="1"/>
  <c r="J385" s="1"/>
  <c r="J383"/>
  <c r="J382"/>
  <c r="J381"/>
  <c r="J380"/>
  <c r="J379" s="1"/>
  <c r="J378" s="1"/>
  <c r="J376"/>
  <c r="J375"/>
  <c r="J374" s="1"/>
  <c r="J373" s="1"/>
  <c r="J371"/>
  <c r="J370"/>
  <c r="J369" s="1"/>
  <c r="J368" s="1"/>
  <c r="J365"/>
  <c r="J361"/>
  <c r="J360" s="1"/>
  <c r="J359" s="1"/>
  <c r="J358" s="1"/>
  <c r="J357" s="1"/>
  <c r="J354"/>
  <c r="J353" s="1"/>
  <c r="J352" s="1"/>
  <c r="J351" s="1"/>
  <c r="J350" s="1"/>
  <c r="J349" s="1"/>
  <c r="J347"/>
  <c r="J346"/>
  <c r="J345" s="1"/>
  <c r="J344" s="1"/>
  <c r="J343" s="1"/>
  <c r="J339"/>
  <c r="J338" s="1"/>
  <c r="J337" s="1"/>
  <c r="J336" s="1"/>
  <c r="J335" s="1"/>
  <c r="J333"/>
  <c r="J331"/>
  <c r="J330"/>
  <c r="J329"/>
  <c r="J328" s="1"/>
  <c r="J326"/>
  <c r="J324"/>
  <c r="J323" s="1"/>
  <c r="J322" s="1"/>
  <c r="J321" s="1"/>
  <c r="J318"/>
  <c r="J317" s="1"/>
  <c r="J316" s="1"/>
  <c r="J315" s="1"/>
  <c r="J314" s="1"/>
  <c r="J312"/>
  <c r="J311"/>
  <c r="J310"/>
  <c r="J309"/>
  <c r="J308" s="1"/>
  <c r="J303"/>
  <c r="J300"/>
  <c r="J291"/>
  <c r="J290" s="1"/>
  <c r="J289" s="1"/>
  <c r="J288" s="1"/>
  <c r="J287" s="1"/>
  <c r="J280" s="1"/>
  <c r="J285"/>
  <c r="J284"/>
  <c r="J283"/>
  <c r="J282" s="1"/>
  <c r="J281" s="1"/>
  <c r="J278"/>
  <c r="J277"/>
  <c r="J276" s="1"/>
  <c r="J275" s="1"/>
  <c r="J274" s="1"/>
  <c r="J270"/>
  <c r="J267" s="1"/>
  <c r="J268"/>
  <c r="J265"/>
  <c r="J264"/>
  <c r="J259"/>
  <c r="J256"/>
  <c r="J238"/>
  <c r="J237"/>
  <c r="J235"/>
  <c r="J234"/>
  <c r="J231"/>
  <c r="J230"/>
  <c r="J229" s="1"/>
  <c r="J226"/>
  <c r="J224"/>
  <c r="J222"/>
  <c r="J219" s="1"/>
  <c r="J220"/>
  <c r="J217"/>
  <c r="J216"/>
  <c r="J211"/>
  <c r="J209"/>
  <c r="J208"/>
  <c r="J207" s="1"/>
  <c r="J206" s="1"/>
  <c r="J205" s="1"/>
  <c r="J202"/>
  <c r="J201" s="1"/>
  <c r="J200" s="1"/>
  <c r="J199" s="1"/>
  <c r="J197"/>
  <c r="J196" s="1"/>
  <c r="J195" s="1"/>
  <c r="J194" s="1"/>
  <c r="J193" s="1"/>
  <c r="J190"/>
  <c r="J189" s="1"/>
  <c r="J188" s="1"/>
  <c r="J186"/>
  <c r="J185"/>
  <c r="J184" s="1"/>
  <c r="J182"/>
  <c r="J179"/>
  <c r="J178" s="1"/>
  <c r="J180"/>
  <c r="J176"/>
  <c r="J175"/>
  <c r="J173"/>
  <c r="J172" s="1"/>
  <c r="J170"/>
  <c r="J169"/>
  <c r="J167"/>
  <c r="J163"/>
  <c r="J162" s="1"/>
  <c r="J161" s="1"/>
  <c r="J157"/>
  <c r="J156" s="1"/>
  <c r="J155" s="1"/>
  <c r="J154" s="1"/>
  <c r="J153" s="1"/>
  <c r="J150"/>
  <c r="J149" s="1"/>
  <c r="J148" s="1"/>
  <c r="J147" s="1"/>
  <c r="J145"/>
  <c r="J144" s="1"/>
  <c r="J143" s="1"/>
  <c r="J142" s="1"/>
  <c r="J141" s="1"/>
  <c r="J137"/>
  <c r="J136" s="1"/>
  <c r="J135" s="1"/>
  <c r="J132"/>
  <c r="J131" s="1"/>
  <c r="J130" s="1"/>
  <c r="J126"/>
  <c r="J125"/>
  <c r="J121"/>
  <c r="J120" s="1"/>
  <c r="J119" s="1"/>
  <c r="J117"/>
  <c r="J116" s="1"/>
  <c r="J115" s="1"/>
  <c r="J114" s="1"/>
  <c r="J112"/>
  <c r="J111" s="1"/>
  <c r="J109"/>
  <c r="J108"/>
  <c r="J107" s="1"/>
  <c r="J106" s="1"/>
  <c r="J104"/>
  <c r="J103"/>
  <c r="J102" s="1"/>
  <c r="J100"/>
  <c r="J99" s="1"/>
  <c r="J98" s="1"/>
  <c r="J96"/>
  <c r="J95" s="1"/>
  <c r="J94" s="1"/>
  <c r="J93" s="1"/>
  <c r="J82" s="1"/>
  <c r="J91"/>
  <c r="J90" s="1"/>
  <c r="J89" s="1"/>
  <c r="J88" s="1"/>
  <c r="J86"/>
  <c r="J85" s="1"/>
  <c r="J84" s="1"/>
  <c r="J83" s="1"/>
  <c r="J75"/>
  <c r="J74" s="1"/>
  <c r="J73" s="1"/>
  <c r="J72" s="1"/>
  <c r="J69"/>
  <c r="J68" s="1"/>
  <c r="J62"/>
  <c r="J57"/>
  <c r="J54"/>
  <c r="J51"/>
  <c r="J48"/>
  <c r="J42"/>
  <c r="J41" s="1"/>
  <c r="J40" s="1"/>
  <c r="J39" s="1"/>
  <c r="J33"/>
  <c r="J32" s="1"/>
  <c r="J30"/>
  <c r="J29" s="1"/>
  <c r="J25" s="1"/>
  <c r="J24" s="1"/>
  <c r="J23" s="1"/>
  <c r="J22" s="1"/>
  <c r="J27"/>
  <c r="J26" s="1"/>
  <c r="H1056"/>
  <c r="J1056"/>
  <c r="I271"/>
  <c r="I270" s="1"/>
  <c r="I557"/>
  <c r="I556" s="1"/>
  <c r="I507"/>
  <c r="I506" s="1"/>
  <c r="I225"/>
  <c r="I224" s="1"/>
  <c r="I919"/>
  <c r="I918" s="1"/>
  <c r="I304"/>
  <c r="I303" s="1"/>
  <c r="I302" s="1"/>
  <c r="I301"/>
  <c r="I300" s="1"/>
  <c r="I935"/>
  <c r="I934"/>
  <c r="I933"/>
  <c r="I932" s="1"/>
  <c r="I931"/>
  <c r="I930"/>
  <c r="I929"/>
  <c r="I928" s="1"/>
  <c r="I927"/>
  <c r="I926"/>
  <c r="I925"/>
  <c r="I924" s="1"/>
  <c r="I923"/>
  <c r="I922"/>
  <c r="I921"/>
  <c r="I920" s="1"/>
  <c r="I917"/>
  <c r="I916"/>
  <c r="I915"/>
  <c r="I914" s="1"/>
  <c r="I910"/>
  <c r="I909"/>
  <c r="I908"/>
  <c r="I907" s="1"/>
  <c r="I902" s="1"/>
  <c r="I906"/>
  <c r="I905"/>
  <c r="I904"/>
  <c r="I903" s="1"/>
  <c r="I900"/>
  <c r="I899"/>
  <c r="I898"/>
  <c r="I897" s="1"/>
  <c r="I895"/>
  <c r="I894"/>
  <c r="I893"/>
  <c r="I892" s="1"/>
  <c r="I1045"/>
  <c r="I1044"/>
  <c r="I1043"/>
  <c r="I1042"/>
  <c r="I1041"/>
  <c r="I1040"/>
  <c r="I1039"/>
  <c r="I1038" s="1"/>
  <c r="I1037" s="1"/>
  <c r="I1036" s="1"/>
  <c r="I1035" s="1"/>
  <c r="I992"/>
  <c r="I991"/>
  <c r="I990"/>
  <c r="I989" s="1"/>
  <c r="I988"/>
  <c r="I987" s="1"/>
  <c r="I986"/>
  <c r="I985" s="1"/>
  <c r="I984"/>
  <c r="I983" s="1"/>
  <c r="I982"/>
  <c r="I981" s="1"/>
  <c r="I980"/>
  <c r="I979" s="1"/>
  <c r="I978"/>
  <c r="I977" s="1"/>
  <c r="I976"/>
  <c r="I975" s="1"/>
  <c r="I974"/>
  <c r="I973" s="1"/>
  <c r="I969"/>
  <c r="I968" s="1"/>
  <c r="I967" s="1"/>
  <c r="I966" s="1"/>
  <c r="I961" s="1"/>
  <c r="I950" s="1"/>
  <c r="I965"/>
  <c r="I964" s="1"/>
  <c r="I963" s="1"/>
  <c r="I962" s="1"/>
  <c r="I959"/>
  <c r="I958" s="1"/>
  <c r="I957" s="1"/>
  <c r="I956" s="1"/>
  <c r="I954"/>
  <c r="I953" s="1"/>
  <c r="I952" s="1"/>
  <c r="I951" s="1"/>
  <c r="I821"/>
  <c r="I820" s="1"/>
  <c r="I819" s="1"/>
  <c r="I818" s="1"/>
  <c r="I817" s="1"/>
  <c r="I745"/>
  <c r="I744"/>
  <c r="I743" s="1"/>
  <c r="I742"/>
  <c r="I741" s="1"/>
  <c r="I740" s="1"/>
  <c r="I739"/>
  <c r="I738"/>
  <c r="I737" s="1"/>
  <c r="I736" s="1"/>
  <c r="I735"/>
  <c r="I734" s="1"/>
  <c r="I733" s="1"/>
  <c r="I732"/>
  <c r="I731" s="1"/>
  <c r="I730"/>
  <c r="I729"/>
  <c r="I728" s="1"/>
  <c r="I727"/>
  <c r="I726" s="1"/>
  <c r="I725" s="1"/>
  <c r="I724"/>
  <c r="I723" s="1"/>
  <c r="I722"/>
  <c r="I721"/>
  <c r="I720" s="1"/>
  <c r="I146"/>
  <c r="I145" s="1"/>
  <c r="I144" s="1"/>
  <c r="I143" s="1"/>
  <c r="I142" s="1"/>
  <c r="I141" s="1"/>
  <c r="I286"/>
  <c r="I285"/>
  <c r="I284" s="1"/>
  <c r="I283" s="1"/>
  <c r="I282" s="1"/>
  <c r="I281" s="1"/>
  <c r="I432"/>
  <c r="I431" s="1"/>
  <c r="I580"/>
  <c r="I579"/>
  <c r="I177"/>
  <c r="I176" s="1"/>
  <c r="I175" s="1"/>
  <c r="I801"/>
  <c r="I800" s="1"/>
  <c r="I699"/>
  <c r="I698"/>
  <c r="I227"/>
  <c r="I226" s="1"/>
  <c r="I566"/>
  <c r="I565" s="1"/>
  <c r="I651"/>
  <c r="I650" s="1"/>
  <c r="I649" s="1"/>
  <c r="I648" s="1"/>
  <c r="I647" s="1"/>
  <c r="I828"/>
  <c r="I827" s="1"/>
  <c r="I826" s="1"/>
  <c r="I825" s="1"/>
  <c r="I760"/>
  <c r="I759" s="1"/>
  <c r="I325"/>
  <c r="I324"/>
  <c r="I50"/>
  <c r="I49"/>
  <c r="I53"/>
  <c r="I52"/>
  <c r="I51" s="1"/>
  <c r="I578"/>
  <c r="I577"/>
  <c r="I586"/>
  <c r="I585" s="1"/>
  <c r="I492"/>
  <c r="I491"/>
  <c r="I1008"/>
  <c r="I1007"/>
  <c r="I1006"/>
  <c r="I1005" s="1"/>
  <c r="I1004" s="1"/>
  <c r="I1003" s="1"/>
  <c r="I883"/>
  <c r="I882" s="1"/>
  <c r="I881" s="1"/>
  <c r="I880" s="1"/>
  <c r="I879" s="1"/>
  <c r="I878" s="1"/>
  <c r="I810"/>
  <c r="I809"/>
  <c r="I808"/>
  <c r="I807" s="1"/>
  <c r="I806" s="1"/>
  <c r="I805" s="1"/>
  <c r="I676"/>
  <c r="I675" s="1"/>
  <c r="I674" s="1"/>
  <c r="I673" s="1"/>
  <c r="I672" s="1"/>
  <c r="I671" s="1"/>
  <c r="I483"/>
  <c r="I482" s="1"/>
  <c r="I481" s="1"/>
  <c r="I480" s="1"/>
  <c r="I479" s="1"/>
  <c r="I478" s="1"/>
  <c r="I477" s="1"/>
  <c r="I449"/>
  <c r="I448" s="1"/>
  <c r="I447" s="1"/>
  <c r="I446" s="1"/>
  <c r="I445" s="1"/>
  <c r="I444" s="1"/>
  <c r="I443" s="1"/>
  <c r="I384"/>
  <c r="I383"/>
  <c r="I382" s="1"/>
  <c r="I381" s="1"/>
  <c r="I380" s="1"/>
  <c r="I379" s="1"/>
  <c r="I378" s="1"/>
  <c r="I292"/>
  <c r="I291"/>
  <c r="I290" s="1"/>
  <c r="I289" s="1"/>
  <c r="I288" s="1"/>
  <c r="I287" s="1"/>
  <c r="I280" s="1"/>
  <c r="I118"/>
  <c r="I117"/>
  <c r="I116"/>
  <c r="I115" s="1"/>
  <c r="I114" s="1"/>
  <c r="I490"/>
  <c r="I489"/>
  <c r="I564"/>
  <c r="I563" s="1"/>
  <c r="I553"/>
  <c r="I552"/>
  <c r="I642"/>
  <c r="I640" s="1"/>
  <c r="I641"/>
  <c r="I797"/>
  <c r="I796"/>
  <c r="I97"/>
  <c r="I96"/>
  <c r="I95"/>
  <c r="I94"/>
  <c r="I711"/>
  <c r="I710" s="1"/>
  <c r="I709" s="1"/>
  <c r="I708" s="1"/>
  <c r="I707" s="1"/>
  <c r="I134"/>
  <c r="I223"/>
  <c r="I222" s="1"/>
  <c r="I584"/>
  <c r="I583" s="1"/>
  <c r="I521"/>
  <c r="I520" s="1"/>
  <c r="I139"/>
  <c r="I138"/>
  <c r="I137" s="1"/>
  <c r="I136" s="1"/>
  <c r="I135" s="1"/>
  <c r="I55"/>
  <c r="I334"/>
  <c r="I333"/>
  <c r="I260"/>
  <c r="I259" s="1"/>
  <c r="I716"/>
  <c r="I615"/>
  <c r="I614" s="1"/>
  <c r="I613" s="1"/>
  <c r="I612"/>
  <c r="I843"/>
  <c r="I842" s="1"/>
  <c r="I467"/>
  <c r="I466"/>
  <c r="I703"/>
  <c r="I701" s="1"/>
  <c r="I700" s="1"/>
  <c r="I702"/>
  <c r="I411"/>
  <c r="I408" s="1"/>
  <c r="I403" s="1"/>
  <c r="I410"/>
  <c r="I409"/>
  <c r="I407"/>
  <c r="I406"/>
  <c r="I405"/>
  <c r="I404" s="1"/>
  <c r="I402"/>
  <c r="I401" s="1"/>
  <c r="I400"/>
  <c r="I399" s="1"/>
  <c r="I398" s="1"/>
  <c r="I397" s="1"/>
  <c r="I396" s="1"/>
  <c r="I59"/>
  <c r="I58"/>
  <c r="I31"/>
  <c r="I30"/>
  <c r="I29" s="1"/>
  <c r="I25" s="1"/>
  <c r="I24" s="1"/>
  <c r="I23" s="1"/>
  <c r="I22" s="1"/>
  <c r="I28"/>
  <c r="I27"/>
  <c r="I26"/>
  <c r="I36"/>
  <c r="I35"/>
  <c r="I33"/>
  <c r="I32" s="1"/>
  <c r="I34"/>
  <c r="I158"/>
  <c r="I157"/>
  <c r="I156" s="1"/>
  <c r="I155" s="1"/>
  <c r="I154" s="1"/>
  <c r="I153" s="1"/>
  <c r="I266"/>
  <c r="I265" s="1"/>
  <c r="I264" s="1"/>
  <c r="I64"/>
  <c r="I646"/>
  <c r="I645" s="1"/>
  <c r="I367"/>
  <c r="I365"/>
  <c r="I366"/>
  <c r="I582"/>
  <c r="I581" s="1"/>
  <c r="I355"/>
  <c r="I354" s="1"/>
  <c r="I353" s="1"/>
  <c r="I352" s="1"/>
  <c r="I351" s="1"/>
  <c r="I350" s="1"/>
  <c r="I349" s="1"/>
  <c r="I332"/>
  <c r="I331"/>
  <c r="I330" s="1"/>
  <c r="I329" s="1"/>
  <c r="I328" s="1"/>
  <c r="I639"/>
  <c r="I638"/>
  <c r="I637"/>
  <c r="I636" s="1"/>
  <c r="I635"/>
  <c r="I634" s="1"/>
  <c r="I519"/>
  <c r="I518" s="1"/>
  <c r="I804"/>
  <c r="I803" s="1"/>
  <c r="I802" s="1"/>
  <c r="I661"/>
  <c r="I660"/>
  <c r="I659" s="1"/>
  <c r="I658" s="1"/>
  <c r="I657" s="1"/>
  <c r="I538"/>
  <c r="I537" s="1"/>
  <c r="I536" s="1"/>
  <c r="I535" s="1"/>
  <c r="I534" s="1"/>
  <c r="I269"/>
  <c r="I268" s="1"/>
  <c r="I221"/>
  <c r="I220" s="1"/>
  <c r="I218"/>
  <c r="I217" s="1"/>
  <c r="I216" s="1"/>
  <c r="I43"/>
  <c r="I42" s="1"/>
  <c r="I41" s="1"/>
  <c r="I40" s="1"/>
  <c r="I39" s="1"/>
  <c r="I596"/>
  <c r="I595" s="1"/>
  <c r="I793"/>
  <c r="I792" s="1"/>
  <c r="I772"/>
  <c r="I771" s="1"/>
  <c r="I770" s="1"/>
  <c r="I769" s="1"/>
  <c r="I768" s="1"/>
  <c r="I174"/>
  <c r="I173" s="1"/>
  <c r="I172" s="1"/>
  <c r="I427"/>
  <c r="I426" s="1"/>
  <c r="I425" s="1"/>
  <c r="I576"/>
  <c r="I575"/>
  <c r="I555"/>
  <c r="I554" s="1"/>
  <c r="I511"/>
  <c r="I510"/>
  <c r="I505"/>
  <c r="I504" s="1"/>
  <c r="I87"/>
  <c r="I86"/>
  <c r="I85" s="1"/>
  <c r="I84" s="1"/>
  <c r="I83" s="1"/>
  <c r="I372"/>
  <c r="I371" s="1"/>
  <c r="I370" s="1"/>
  <c r="I369" s="1"/>
  <c r="I368" s="1"/>
  <c r="I212"/>
  <c r="I211" s="1"/>
  <c r="I113"/>
  <c r="I112"/>
  <c r="I111" s="1"/>
  <c r="I110"/>
  <c r="I109"/>
  <c r="I108"/>
  <c r="I107" s="1"/>
  <c r="I106" s="1"/>
  <c r="I949"/>
  <c r="I948"/>
  <c r="I947" s="1"/>
  <c r="I849"/>
  <c r="I848"/>
  <c r="I692"/>
  <c r="I494"/>
  <c r="I493" s="1"/>
  <c r="I488" s="1"/>
  <c r="I487" s="1"/>
  <c r="I486" s="1"/>
  <c r="I485" s="1"/>
  <c r="I484" s="1"/>
  <c r="I495"/>
  <c r="I606"/>
  <c r="I605"/>
  <c r="I604" s="1"/>
  <c r="I795"/>
  <c r="I794" s="1"/>
  <c r="I832"/>
  <c r="I831"/>
  <c r="I830"/>
  <c r="I829" s="1"/>
  <c r="I824" s="1"/>
  <c r="I656"/>
  <c r="I655" s="1"/>
  <c r="I654" s="1"/>
  <c r="I653" s="1"/>
  <c r="I652" s="1"/>
  <c r="I623"/>
  <c r="I622"/>
  <c r="I562"/>
  <c r="I561" s="1"/>
  <c r="I560"/>
  <c r="I559"/>
  <c r="I558"/>
  <c r="I528"/>
  <c r="I513"/>
  <c r="I512"/>
  <c r="I257"/>
  <c r="I198"/>
  <c r="I197"/>
  <c r="I196" s="1"/>
  <c r="I195" s="1"/>
  <c r="I194" s="1"/>
  <c r="I847"/>
  <c r="I846" s="1"/>
  <c r="I168"/>
  <c r="I167" s="1"/>
  <c r="I377"/>
  <c r="I376" s="1"/>
  <c r="I375" s="1"/>
  <c r="I374" s="1"/>
  <c r="I373" s="1"/>
  <c r="I342"/>
  <c r="I340" s="1"/>
  <c r="I339" s="1"/>
  <c r="I338" s="1"/>
  <c r="I337" s="1"/>
  <c r="I336" s="1"/>
  <c r="I335" s="1"/>
  <c r="I526"/>
  <c r="I525" s="1"/>
  <c r="I524" s="1"/>
  <c r="I523" s="1"/>
  <c r="I522" s="1"/>
  <c r="I390"/>
  <c r="I389"/>
  <c r="I388" s="1"/>
  <c r="I387" s="1"/>
  <c r="I386" s="1"/>
  <c r="I56"/>
  <c r="I54" s="1"/>
  <c r="I65"/>
  <c r="I63"/>
  <c r="I71"/>
  <c r="I70"/>
  <c r="I69" s="1"/>
  <c r="I68" s="1"/>
  <c r="I76"/>
  <c r="I75"/>
  <c r="I74"/>
  <c r="I73" s="1"/>
  <c r="I72" s="1"/>
  <c r="I92"/>
  <c r="I91"/>
  <c r="I90" s="1"/>
  <c r="I89" s="1"/>
  <c r="I88" s="1"/>
  <c r="I101"/>
  <c r="I100" s="1"/>
  <c r="I99" s="1"/>
  <c r="I98" s="1"/>
  <c r="I93" s="1"/>
  <c r="I105"/>
  <c r="I104" s="1"/>
  <c r="I103" s="1"/>
  <c r="I102" s="1"/>
  <c r="I124"/>
  <c r="I123"/>
  <c r="I122"/>
  <c r="I121" s="1"/>
  <c r="I120" s="1"/>
  <c r="I129"/>
  <c r="I128"/>
  <c r="I127"/>
  <c r="I126" s="1"/>
  <c r="I125" s="1"/>
  <c r="I133"/>
  <c r="I132" s="1"/>
  <c r="I131" s="1"/>
  <c r="I130" s="1"/>
  <c r="I151"/>
  <c r="I150" s="1"/>
  <c r="I149" s="1"/>
  <c r="I148" s="1"/>
  <c r="I147" s="1"/>
  <c r="I140" s="1"/>
  <c r="I166"/>
  <c r="I165"/>
  <c r="I164"/>
  <c r="I163" s="1"/>
  <c r="I162" s="1"/>
  <c r="I161" s="1"/>
  <c r="I171"/>
  <c r="I170"/>
  <c r="I169" s="1"/>
  <c r="I203"/>
  <c r="I202" s="1"/>
  <c r="I201" s="1"/>
  <c r="I200" s="1"/>
  <c r="I199" s="1"/>
  <c r="I210"/>
  <c r="I209"/>
  <c r="I208" s="1"/>
  <c r="I207" s="1"/>
  <c r="I206" s="1"/>
  <c r="I205" s="1"/>
  <c r="I232"/>
  <c r="I231" s="1"/>
  <c r="I230" s="1"/>
  <c r="I229" s="1"/>
  <c r="I236"/>
  <c r="I235" s="1"/>
  <c r="I234" s="1"/>
  <c r="I239"/>
  <c r="I238" s="1"/>
  <c r="I237" s="1"/>
  <c r="I258"/>
  <c r="I279"/>
  <c r="I278" s="1"/>
  <c r="I277" s="1"/>
  <c r="I276" s="1"/>
  <c r="I275" s="1"/>
  <c r="I274" s="1"/>
  <c r="I313"/>
  <c r="I1056" s="1"/>
  <c r="I319"/>
  <c r="I318"/>
  <c r="I317" s="1"/>
  <c r="I316" s="1"/>
  <c r="I315" s="1"/>
  <c r="I314" s="1"/>
  <c r="I327"/>
  <c r="I326" s="1"/>
  <c r="I323" s="1"/>
  <c r="I322" s="1"/>
  <c r="I321" s="1"/>
  <c r="I320" s="1"/>
  <c r="I348"/>
  <c r="I347"/>
  <c r="I346" s="1"/>
  <c r="I345" s="1"/>
  <c r="I344" s="1"/>
  <c r="I343" s="1"/>
  <c r="I364"/>
  <c r="I363"/>
  <c r="I362"/>
  <c r="I361" s="1"/>
  <c r="I360" s="1"/>
  <c r="I359" s="1"/>
  <c r="I358" s="1"/>
  <c r="I357" s="1"/>
  <c r="I395"/>
  <c r="I394" s="1"/>
  <c r="I393" s="1"/>
  <c r="I392" s="1"/>
  <c r="I391" s="1"/>
  <c r="I421"/>
  <c r="I420"/>
  <c r="I419"/>
  <c r="I418" s="1"/>
  <c r="I417" s="1"/>
  <c r="I416" s="1"/>
  <c r="I424"/>
  <c r="I423"/>
  <c r="I422" s="1"/>
  <c r="I430"/>
  <c r="I429" s="1"/>
  <c r="I428" s="1"/>
  <c r="I436"/>
  <c r="I435" s="1"/>
  <c r="I434" s="1"/>
  <c r="I433" s="1"/>
  <c r="I442"/>
  <c r="I441" s="1"/>
  <c r="I440" s="1"/>
  <c r="I439" s="1"/>
  <c r="I438" s="1"/>
  <c r="I437" s="1"/>
  <c r="I458"/>
  <c r="I457"/>
  <c r="I464"/>
  <c r="I463"/>
  <c r="I462"/>
  <c r="I461"/>
  <c r="I460" s="1"/>
  <c r="I459" s="1"/>
  <c r="I469"/>
  <c r="I468"/>
  <c r="I476"/>
  <c r="I475" s="1"/>
  <c r="I474" s="1"/>
  <c r="I473" s="1"/>
  <c r="I472" s="1"/>
  <c r="I471" s="1"/>
  <c r="I470" s="1"/>
  <c r="I503"/>
  <c r="I502"/>
  <c r="I515"/>
  <c r="I514" s="1"/>
  <c r="I501" s="1"/>
  <c r="I500" s="1"/>
  <c r="I499" s="1"/>
  <c r="I498" s="1"/>
  <c r="I517"/>
  <c r="I516"/>
  <c r="I543"/>
  <c r="I542" s="1"/>
  <c r="I541" s="1"/>
  <c r="I540" s="1"/>
  <c r="I547"/>
  <c r="I546" s="1"/>
  <c r="I545" s="1"/>
  <c r="I544" s="1"/>
  <c r="I539" s="1"/>
  <c r="I568"/>
  <c r="I567" s="1"/>
  <c r="I570"/>
  <c r="I569"/>
  <c r="I572"/>
  <c r="I571" s="1"/>
  <c r="I574"/>
  <c r="I573"/>
  <c r="I598"/>
  <c r="I597" s="1"/>
  <c r="I603"/>
  <c r="I602"/>
  <c r="I601" s="1"/>
  <c r="I600" s="1"/>
  <c r="I599" s="1"/>
  <c r="I611"/>
  <c r="I610"/>
  <c r="I609"/>
  <c r="I608" s="1"/>
  <c r="I607" s="1"/>
  <c r="I621"/>
  <c r="I620"/>
  <c r="I619"/>
  <c r="I618" s="1"/>
  <c r="I617" s="1"/>
  <c r="I627"/>
  <c r="I626"/>
  <c r="I625"/>
  <c r="I624" s="1"/>
  <c r="I633"/>
  <c r="I632" s="1"/>
  <c r="I644"/>
  <c r="I643" s="1"/>
  <c r="I666"/>
  <c r="I665" s="1"/>
  <c r="I664" s="1"/>
  <c r="I663" s="1"/>
  <c r="I670"/>
  <c r="I669"/>
  <c r="I668" s="1"/>
  <c r="I667" s="1"/>
  <c r="I684"/>
  <c r="I683"/>
  <c r="I682"/>
  <c r="I689"/>
  <c r="I688"/>
  <c r="I687"/>
  <c r="I686" s="1"/>
  <c r="I685" s="1"/>
  <c r="I691"/>
  <c r="I690" s="1"/>
  <c r="I696"/>
  <c r="I695"/>
  <c r="I694" s="1"/>
  <c r="I693" s="1"/>
  <c r="I697"/>
  <c r="I717"/>
  <c r="I715" s="1"/>
  <c r="I714" s="1"/>
  <c r="I713" s="1"/>
  <c r="I712" s="1"/>
  <c r="I753"/>
  <c r="I752"/>
  <c r="I758"/>
  <c r="I757"/>
  <c r="I762"/>
  <c r="I761" s="1"/>
  <c r="I764"/>
  <c r="I763"/>
  <c r="I782"/>
  <c r="I781" s="1"/>
  <c r="I780" s="1"/>
  <c r="I779" s="1"/>
  <c r="I786"/>
  <c r="I785" s="1"/>
  <c r="I784" s="1"/>
  <c r="I783" s="1"/>
  <c r="I778" s="1"/>
  <c r="I791"/>
  <c r="I790" s="1"/>
  <c r="I789" s="1"/>
  <c r="I788" s="1"/>
  <c r="I787" s="1"/>
  <c r="I799"/>
  <c r="I798"/>
  <c r="I816"/>
  <c r="I815"/>
  <c r="I814"/>
  <c r="I813" s="1"/>
  <c r="I812" s="1"/>
  <c r="I811" s="1"/>
  <c r="I839"/>
  <c r="I838"/>
  <c r="I836" s="1"/>
  <c r="I837"/>
  <c r="I841"/>
  <c r="I840"/>
  <c r="I845"/>
  <c r="I844" s="1"/>
  <c r="I852"/>
  <c r="I851"/>
  <c r="I850" s="1"/>
  <c r="I858"/>
  <c r="I857" s="1"/>
  <c r="I856" s="1"/>
  <c r="I855" s="1"/>
  <c r="I854" s="1"/>
  <c r="I865"/>
  <c r="I864"/>
  <c r="I862" s="1"/>
  <c r="I861" s="1"/>
  <c r="I863"/>
  <c r="I870"/>
  <c r="I869"/>
  <c r="I868"/>
  <c r="I867" s="1"/>
  <c r="I866" s="1"/>
  <c r="I875"/>
  <c r="I874"/>
  <c r="I873"/>
  <c r="I872" s="1"/>
  <c r="I871" s="1"/>
  <c r="I889"/>
  <c r="I888" s="1"/>
  <c r="I887" s="1"/>
  <c r="I886" s="1"/>
  <c r="I885" s="1"/>
  <c r="I884" s="1"/>
  <c r="I877" s="1"/>
  <c r="I938"/>
  <c r="I937" s="1"/>
  <c r="I936" s="1"/>
  <c r="I912" s="1"/>
  <c r="I911" s="1"/>
  <c r="I946"/>
  <c r="I945"/>
  <c r="I944"/>
  <c r="I943" s="1"/>
  <c r="I942" s="1"/>
  <c r="I941" s="1"/>
  <c r="I940" s="1"/>
  <c r="I939" s="1"/>
  <c r="I1000"/>
  <c r="I997" s="1"/>
  <c r="I996" s="1"/>
  <c r="I995" s="1"/>
  <c r="I994" s="1"/>
  <c r="I993" s="1"/>
  <c r="I999"/>
  <c r="I998"/>
  <c r="I1014"/>
  <c r="I1013" s="1"/>
  <c r="I1012" s="1"/>
  <c r="I1011" s="1"/>
  <c r="I1010" s="1"/>
  <c r="I1019"/>
  <c r="I1018" s="1"/>
  <c r="I1017" s="1"/>
  <c r="I1021"/>
  <c r="I1020" s="1"/>
  <c r="I1026"/>
  <c r="I1025"/>
  <c r="I1024"/>
  <c r="I1023" s="1"/>
  <c r="I1022" s="1"/>
  <c r="I1034"/>
  <c r="I1033"/>
  <c r="I1032"/>
  <c r="I776"/>
  <c r="I775" s="1"/>
  <c r="I774" s="1"/>
  <c r="I773" s="1"/>
  <c r="I192"/>
  <c r="I191"/>
  <c r="I190"/>
  <c r="I189" s="1"/>
  <c r="I188" s="1"/>
  <c r="I187"/>
  <c r="I186"/>
  <c r="I185" s="1"/>
  <c r="I184" s="1"/>
  <c r="I183"/>
  <c r="I182"/>
  <c r="I181"/>
  <c r="I180" s="1"/>
  <c r="I179" s="1"/>
  <c r="I178" s="1"/>
  <c r="J302"/>
  <c r="J296" s="1"/>
  <c r="J295" s="1"/>
  <c r="J294" s="1"/>
  <c r="J293" s="1"/>
  <c r="H587"/>
  <c r="H619"/>
  <c r="H618"/>
  <c r="H617" s="1"/>
  <c r="J61"/>
  <c r="J417"/>
  <c r="J416" s="1"/>
  <c r="J415" s="1"/>
  <c r="J414" s="1"/>
  <c r="J413" s="1"/>
  <c r="J412" s="1"/>
  <c r="J488"/>
  <c r="J487" s="1"/>
  <c r="J486" s="1"/>
  <c r="J485" s="1"/>
  <c r="J484" s="1"/>
  <c r="H162"/>
  <c r="I62"/>
  <c r="I61" s="1"/>
  <c r="I60" s="1"/>
  <c r="J587"/>
  <c r="H179"/>
  <c r="H178" s="1"/>
  <c r="H160" s="1"/>
  <c r="H159" s="1"/>
  <c r="H594"/>
  <c r="H593" s="1"/>
  <c r="H592" s="1"/>
  <c r="J524"/>
  <c r="J523"/>
  <c r="J522" s="1"/>
  <c r="I527"/>
  <c r="J778"/>
  <c r="J243"/>
  <c r="J242" s="1"/>
  <c r="I681"/>
  <c r="I680" s="1"/>
  <c r="H524"/>
  <c r="H523"/>
  <c r="H522"/>
  <c r="H330"/>
  <c r="H329" s="1"/>
  <c r="H328" s="1"/>
  <c r="I1031"/>
  <c r="I1030" s="1"/>
  <c r="I1029" s="1"/>
  <c r="I1028" s="1"/>
  <c r="I1027" s="1"/>
  <c r="I456"/>
  <c r="I455"/>
  <c r="I454"/>
  <c r="I453" s="1"/>
  <c r="J255"/>
  <c r="J254"/>
  <c r="J253" s="1"/>
  <c r="J241" s="1"/>
  <c r="J240" s="1"/>
  <c r="H219"/>
  <c r="H215"/>
  <c r="H214" s="1"/>
  <c r="H243"/>
  <c r="H242" s="1"/>
  <c r="J662"/>
  <c r="J617"/>
  <c r="I972"/>
  <c r="I971" s="1"/>
  <c r="I970" s="1"/>
  <c r="J961"/>
  <c r="J950" s="1"/>
  <c r="J913"/>
  <c r="J912" s="1"/>
  <c r="J911" s="1"/>
  <c r="J891" s="1"/>
  <c r="H913"/>
  <c r="I913"/>
  <c r="H860"/>
  <c r="H859"/>
  <c r="H853" s="1"/>
  <c r="J860"/>
  <c r="J859" s="1"/>
  <c r="J853" s="1"/>
  <c r="J824"/>
  <c r="J823" s="1"/>
  <c r="J822" s="1"/>
  <c r="H824"/>
  <c r="H823" s="1"/>
  <c r="H822" s="1"/>
  <c r="J811"/>
  <c r="H811"/>
  <c r="H788"/>
  <c r="H787" s="1"/>
  <c r="H747"/>
  <c r="H746" s="1"/>
  <c r="J747"/>
  <c r="J746" s="1"/>
  <c r="I751"/>
  <c r="I750" s="1"/>
  <c r="I749" s="1"/>
  <c r="I748" s="1"/>
  <c r="J719"/>
  <c r="J718" s="1"/>
  <c r="H719"/>
  <c r="H718" s="1"/>
  <c r="I719"/>
  <c r="I718" s="1"/>
  <c r="H679"/>
  <c r="H678" s="1"/>
  <c r="H628"/>
  <c r="J607"/>
  <c r="H607"/>
  <c r="H551"/>
  <c r="H550" s="1"/>
  <c r="H549" s="1"/>
  <c r="J551"/>
  <c r="J550" s="1"/>
  <c r="J549" s="1"/>
  <c r="J501"/>
  <c r="J500" s="1"/>
  <c r="J499" s="1"/>
  <c r="J498" s="1"/>
  <c r="H501"/>
  <c r="H500" s="1"/>
  <c r="H499" s="1"/>
  <c r="H498" s="1"/>
  <c r="I465"/>
  <c r="J459"/>
  <c r="J452" s="1"/>
  <c r="J451" s="1"/>
  <c r="J399"/>
  <c r="J398" s="1"/>
  <c r="J397" s="1"/>
  <c r="J396" s="1"/>
  <c r="J356"/>
  <c r="J263"/>
  <c r="J262" s="1"/>
  <c r="J261" s="1"/>
  <c r="H263"/>
  <c r="H262"/>
  <c r="H261" s="1"/>
  <c r="J215"/>
  <c r="J214"/>
  <c r="J213" s="1"/>
  <c r="J204" s="1"/>
  <c r="J233"/>
  <c r="J228"/>
  <c r="H161"/>
  <c r="J140"/>
  <c r="H119"/>
  <c r="H93"/>
  <c r="H82" s="1"/>
  <c r="H44"/>
  <c r="J47"/>
  <c r="J46" s="1"/>
  <c r="J45" s="1"/>
  <c r="H25"/>
  <c r="H24" s="1"/>
  <c r="H23" s="1"/>
  <c r="H22" s="1"/>
  <c r="J160" l="1"/>
  <c r="J159" s="1"/>
  <c r="J152" s="1"/>
  <c r="H152"/>
  <c r="H765"/>
  <c r="J890"/>
  <c r="I160"/>
  <c r="I159" s="1"/>
  <c r="I767"/>
  <c r="I766" s="1"/>
  <c r="I1016"/>
  <c r="I1015" s="1"/>
  <c r="I891"/>
  <c r="I890" s="1"/>
  <c r="I876" s="1"/>
  <c r="I662"/>
  <c r="I385"/>
  <c r="I823"/>
  <c r="I551"/>
  <c r="I550" s="1"/>
  <c r="I549" s="1"/>
  <c r="I1009"/>
  <c r="I1002" s="1"/>
  <c r="I1001" s="1"/>
  <c r="I860"/>
  <c r="I859" s="1"/>
  <c r="I853" s="1"/>
  <c r="H38"/>
  <c r="J44"/>
  <c r="J38" s="1"/>
  <c r="H548"/>
  <c r="H497" s="1"/>
  <c r="H496" s="1"/>
  <c r="H677"/>
  <c r="I756"/>
  <c r="I755" s="1"/>
  <c r="I754" s="1"/>
  <c r="I747" s="1"/>
  <c r="I746" s="1"/>
  <c r="I452"/>
  <c r="I451" s="1"/>
  <c r="I450" s="1"/>
  <c r="I193"/>
  <c r="I152" s="1"/>
  <c r="I219"/>
  <c r="I215" s="1"/>
  <c r="I214" s="1"/>
  <c r="J450"/>
  <c r="I679"/>
  <c r="I678" s="1"/>
  <c r="I677" s="1"/>
  <c r="I835"/>
  <c r="I834" s="1"/>
  <c r="I833" s="1"/>
  <c r="I631"/>
  <c r="I630" s="1"/>
  <c r="I629" s="1"/>
  <c r="I628" s="1"/>
  <c r="I415"/>
  <c r="I414" s="1"/>
  <c r="I413" s="1"/>
  <c r="I412" s="1"/>
  <c r="I356"/>
  <c r="I233"/>
  <c r="I228" s="1"/>
  <c r="I119"/>
  <c r="I82"/>
  <c r="I312"/>
  <c r="I311" s="1"/>
  <c r="I310" s="1"/>
  <c r="I309" s="1"/>
  <c r="I308" s="1"/>
  <c r="I307" s="1"/>
  <c r="I256"/>
  <c r="I255" s="1"/>
  <c r="I254" s="1"/>
  <c r="I253" s="1"/>
  <c r="I241" s="1"/>
  <c r="I594"/>
  <c r="I593" s="1"/>
  <c r="I592" s="1"/>
  <c r="I267"/>
  <c r="I263" s="1"/>
  <c r="I262" s="1"/>
  <c r="I261" s="1"/>
  <c r="I48"/>
  <c r="I296"/>
  <c r="I295" s="1"/>
  <c r="I294" s="1"/>
  <c r="I293" s="1"/>
  <c r="J767"/>
  <c r="J766" s="1"/>
  <c r="J765" s="1"/>
  <c r="H241"/>
  <c r="H240" s="1"/>
  <c r="H280"/>
  <c r="H320"/>
  <c r="H307" s="1"/>
  <c r="H399"/>
  <c r="H398" s="1"/>
  <c r="H397" s="1"/>
  <c r="H396" s="1"/>
  <c r="J1009"/>
  <c r="J1002" s="1"/>
  <c r="J1001" s="1"/>
  <c r="I57"/>
  <c r="I47" s="1"/>
  <c r="I46" s="1"/>
  <c r="I45" s="1"/>
  <c r="I44" s="1"/>
  <c r="I38" s="1"/>
  <c r="J600"/>
  <c r="J599" s="1"/>
  <c r="J548" s="1"/>
  <c r="J497" s="1"/>
  <c r="J496" s="1"/>
  <c r="J1016"/>
  <c r="J1015" s="1"/>
  <c r="H416"/>
  <c r="H415" s="1"/>
  <c r="H414" s="1"/>
  <c r="H413" s="1"/>
  <c r="H412" s="1"/>
  <c r="H877"/>
  <c r="H1016"/>
  <c r="H1015" s="1"/>
  <c r="H1009" s="1"/>
  <c r="H1002" s="1"/>
  <c r="H1001" s="1"/>
  <c r="J60"/>
  <c r="J320"/>
  <c r="J307" s="1"/>
  <c r="J877"/>
  <c r="H233"/>
  <c r="H228" s="1"/>
  <c r="H213" s="1"/>
  <c r="H204" s="1"/>
  <c r="H950"/>
  <c r="H890" s="1"/>
  <c r="J37" l="1"/>
  <c r="I213"/>
  <c r="I204" s="1"/>
  <c r="I822"/>
  <c r="I240"/>
  <c r="I37" s="1"/>
  <c r="I1046" s="1"/>
  <c r="H37"/>
  <c r="H1046" s="1"/>
  <c r="I548"/>
  <c r="I497" s="1"/>
  <c r="I496" s="1"/>
  <c r="I765"/>
  <c r="J876"/>
  <c r="H876"/>
  <c r="J1046" l="1"/>
</calcChain>
</file>

<file path=xl/sharedStrings.xml><?xml version="1.0" encoding="utf-8"?>
<sst xmlns="http://schemas.openxmlformats.org/spreadsheetml/2006/main" count="4440" uniqueCount="783">
  <si>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</si>
  <si>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</si>
  <si>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</si>
  <si>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</si>
  <si>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</si>
  <si>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</si>
  <si>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</si>
  <si>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</si>
  <si>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Осуществление переданных полномочий контрольно-счетных органов поселений муниципального образования Кавказский район</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</si>
  <si>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</si>
  <si>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</si>
  <si>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</si>
  <si>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</si>
  <si>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</si>
  <si>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</si>
  <si>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</si>
  <si>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</si>
  <si>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</si>
  <si>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</si>
  <si>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</si>
  <si>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</si>
  <si>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</si>
  <si>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</si>
  <si>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</si>
  <si>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</si>
  <si>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</si>
  <si>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</si>
  <si>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</si>
  <si>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</si>
  <si>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</si>
  <si>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</si>
  <si>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</si>
  <si>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</si>
  <si>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</si>
  <si>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</si>
  <si>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</si>
  <si>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</si>
  <si>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</si>
  <si>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</si>
  <si>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</si>
  <si>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</si>
  <si>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</si>
  <si>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</si>
  <si>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</si>
  <si>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</si>
  <si>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</si>
  <si>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</si>
  <si>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</si>
  <si>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</si>
  <si>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</si>
  <si>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</si>
  <si>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</si>
  <si>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</si>
  <si>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</si>
  <si>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</si>
  <si>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</si>
  <si>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</si>
  <si>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</si>
  <si>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</si>
  <si>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</si>
  <si>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</si>
  <si>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</si>
  <si>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</si>
  <si>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</si>
  <si>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</si>
  <si>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</si>
  <si>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</si>
  <si>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</si>
  <si>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</si>
  <si>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</si>
  <si>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</si>
  <si>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</si>
  <si>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</si>
  <si>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</si>
  <si>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</si>
  <si>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</si>
  <si>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</si>
  <si>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</si>
  <si>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</si>
  <si>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</si>
  <si>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</si>
  <si>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</si>
  <si>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</si>
  <si>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</si>
  <si>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</si>
  <si>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</si>
  <si>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</si>
  <si>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Осуществление полномочий, переданных из поселений муниципального образования Кавказский район на содержание аварийно-спасательного отряда</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</si>
  <si>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</si>
  <si>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</si>
  <si>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</si>
  <si>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</si>
  <si>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</si>
  <si>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</si>
  <si>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</si>
  <si>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 xml:space="preserve">Осуществление полномочий по комплектованию книжных фондов библиотек поселений, переданных из поселений муниципального образования Кавказский район </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</si>
  <si>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</si>
  <si>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</si>
  <si>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</si>
  <si>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</si>
  <si>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</si>
  <si>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</si>
  <si>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</si>
  <si>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</si>
  <si>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</si>
  <si>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</si>
  <si>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</si>
  <si>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</si>
  <si>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</si>
  <si>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</si>
  <si>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</si>
  <si>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</si>
  <si>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</si>
  <si>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</si>
  <si>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</si>
  <si>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</si>
  <si>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</si>
  <si>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</si>
  <si>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</si>
  <si>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</si>
  <si>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</si>
  <si>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</si>
  <si>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</si>
  <si>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</si>
  <si>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</si>
  <si>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</si>
  <si>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</si>
  <si>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</si>
  <si>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</si>
  <si>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</si>
  <si>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</si>
  <si>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</si>
  <si>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</si>
  <si>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</si>
  <si>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Модернизация объектов теплоснабжения социальной сферы</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</si>
  <si>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</si>
  <si>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</si>
  <si>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</si>
  <si>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</si>
  <si>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</si>
  <si>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</si>
  <si>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Мероприятия по пофилактике терроризма и экстремизма</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</si>
  <si>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</si>
  <si>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</si>
  <si>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</si>
  <si>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</si>
  <si>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</si>
  <si>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</si>
  <si>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</si>
  <si>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</si>
  <si>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</si>
  <si>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</si>
  <si>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</si>
  <si>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</si>
  <si>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</si>
  <si>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</si>
  <si>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</si>
  <si>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</si>
  <si>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</si>
  <si>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</si>
  <si>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</si>
  <si>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</si>
  <si>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</si>
  <si>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</si>
  <si>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</si>
  <si>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</si>
  <si>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</si>
  <si>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</si>
  <si>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</si>
  <si>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</si>
  <si>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</si>
  <si>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</si>
  <si>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</si>
  <si>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</si>
  <si>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</si>
  <si>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</si>
  <si>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</si>
  <si>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</si>
  <si>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</si>
  <si>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</si>
  <si>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</si>
  <si>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</si>
  <si>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</si>
  <si>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</si>
  <si>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</si>
  <si>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</si>
  <si>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</si>
  <si>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</si>
  <si>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</si>
  <si>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</si>
  <si>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</si>
  <si>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</si>
  <si>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</si>
  <si>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</si>
  <si>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</si>
  <si>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</si>
  <si>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</si>
  <si>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</si>
  <si>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</si>
  <si>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</si>
  <si>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</si>
  <si>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</si>
  <si>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</si>
  <si>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</si>
  <si>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</si>
  <si>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</si>
  <si>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</si>
  <si>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</si>
  <si>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</si>
  <si>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</si>
  <si>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</si>
  <si>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</si>
  <si>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</si>
  <si>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</si>
  <si>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</si>
  <si>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</si>
  <si>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</si>
  <si>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</si>
  <si>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</si>
  <si>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</si>
  <si>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</si>
  <si>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</si>
  <si>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</si>
  <si>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</si>
  <si>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</si>
  <si>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</si>
  <si>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</si>
  <si>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</si>
  <si>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</si>
  <si>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</si>
  <si>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</si>
  <si>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</si>
  <si>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</si>
  <si>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</si>
  <si>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</si>
  <si>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76 2 00 20020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</si>
  <si>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</si>
  <si>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</si>
  <si>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</si>
  <si>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</si>
  <si>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</si>
  <si>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</si>
  <si>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</si>
  <si>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</si>
  <si>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</si>
  <si>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</si>
  <si>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</si>
  <si>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</si>
  <si>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</si>
  <si>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</si>
  <si>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</si>
  <si>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</si>
  <si>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</si>
  <si>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</si>
  <si>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</si>
  <si>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</si>
  <si>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</si>
  <si>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</si>
  <si>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</si>
  <si>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</si>
  <si>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</si>
  <si>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</si>
  <si>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</si>
  <si>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</si>
  <si>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</si>
  <si>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</si>
  <si>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</si>
  <si>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</si>
  <si>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05 2 01 20030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</si>
  <si>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</si>
  <si>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</si>
  <si>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</si>
  <si>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</si>
  <si>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</si>
  <si>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</si>
  <si>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</si>
  <si>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</si>
  <si>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</si>
  <si>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</si>
  <si>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</si>
  <si>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</si>
  <si>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</si>
  <si>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</si>
  <si>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</si>
  <si>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</si>
  <si>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</si>
  <si>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</si>
  <si>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</si>
  <si>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</si>
  <si>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</si>
  <si>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</si>
  <si>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</si>
  <si>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</si>
  <si>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</si>
  <si>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</si>
  <si>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</si>
  <si>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</si>
  <si>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</si>
  <si>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</si>
  <si>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</si>
  <si>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</si>
  <si>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</si>
  <si>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</si>
  <si>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</si>
  <si>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</si>
  <si>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04 3 00 00000</t>
  </si>
  <si>
    <t>Реализация мероприятий по модернизации теплоснабжения муниципальных учреждений Кавказского района</t>
  </si>
  <si>
    <t>04 3 01 09840</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</si>
  <si>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</si>
  <si>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</si>
  <si>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</si>
  <si>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</si>
  <si>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</si>
  <si>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</si>
  <si>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</si>
  <si>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</si>
  <si>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</si>
  <si>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</si>
  <si>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</si>
  <si>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</si>
  <si>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</si>
  <si>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</si>
  <si>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</si>
  <si>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</si>
  <si>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</si>
  <si>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</si>
  <si>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</si>
  <si>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</si>
  <si>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</si>
  <si>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</si>
  <si>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</si>
  <si>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</si>
  <si>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</si>
  <si>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</si>
  <si>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</si>
  <si>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</si>
  <si>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</si>
  <si>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</si>
  <si>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</si>
  <si>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</si>
  <si>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</si>
  <si>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</si>
  <si>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</si>
  <si>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</si>
  <si>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</si>
  <si>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</si>
  <si>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</si>
  <si>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</si>
  <si>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</si>
  <si>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</si>
  <si>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</si>
  <si>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</si>
  <si>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</si>
  <si>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</si>
  <si>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</si>
  <si>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</si>
  <si>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</si>
  <si>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</si>
  <si>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</si>
  <si>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</si>
  <si>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</si>
  <si>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</si>
  <si>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</si>
  <si>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</si>
  <si>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</si>
  <si>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</si>
  <si>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</si>
  <si>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</si>
  <si>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</si>
  <si>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</si>
  <si>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</si>
  <si>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</si>
  <si>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</si>
  <si>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</si>
  <si>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</si>
  <si>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</si>
  <si>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</si>
  <si>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</si>
  <si>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</si>
  <si>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</si>
  <si>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</si>
  <si>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</si>
  <si>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</si>
  <si>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</si>
  <si>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</si>
  <si>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</si>
  <si>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</si>
  <si>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</si>
  <si>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</si>
  <si>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</si>
  <si>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</si>
  <si>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</si>
  <si>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</si>
  <si>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</si>
  <si>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</si>
  <si>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</si>
  <si>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</si>
  <si>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</si>
  <si>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</si>
  <si>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</si>
  <si>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</si>
  <si>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</si>
  <si>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</si>
  <si>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</si>
  <si>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</si>
  <si>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</si>
  <si>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</si>
  <si>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</si>
  <si>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</si>
  <si>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</si>
  <si>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</si>
  <si>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</si>
  <si>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</si>
  <si>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</si>
  <si>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</si>
  <si>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</si>
  <si>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</si>
  <si>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</si>
  <si>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</si>
  <si>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</si>
  <si>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</si>
  <si>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</si>
  <si>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07 1 03 20050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</si>
  <si>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</si>
  <si>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</si>
  <si>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</si>
  <si>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</si>
  <si>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</si>
  <si>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</si>
  <si>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</si>
  <si>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</si>
  <si>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</si>
  <si>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</si>
  <si>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</si>
  <si>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</si>
  <si>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</si>
  <si>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</si>
  <si>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</si>
  <si>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</si>
  <si>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</si>
  <si>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</si>
  <si>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</si>
  <si>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</si>
  <si>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</si>
  <si>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</si>
  <si>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</si>
  <si>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</si>
  <si>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</si>
  <si>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</si>
  <si>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</si>
  <si>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</si>
  <si>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</si>
  <si>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</si>
  <si>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</si>
  <si>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</si>
  <si>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</si>
  <si>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</si>
  <si>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</si>
  <si>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</si>
  <si>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</si>
  <si>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</si>
  <si>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</si>
  <si>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</si>
  <si>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</si>
  <si>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</si>
  <si>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</si>
  <si>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</si>
  <si>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</si>
  <si>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</si>
  <si>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</si>
  <si>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</si>
  <si>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</si>
  <si>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</si>
  <si>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</si>
  <si>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</si>
  <si>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</si>
  <si>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</si>
  <si>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</si>
  <si>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</si>
  <si>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</si>
  <si>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</si>
  <si>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</si>
  <si>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</si>
  <si>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</si>
  <si>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</si>
  <si>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</si>
  <si>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</si>
  <si>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</si>
  <si>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</si>
  <si>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</si>
  <si>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</si>
  <si>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</si>
  <si>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</si>
  <si>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</si>
  <si>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</si>
  <si>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</si>
  <si>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</si>
  <si>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</si>
  <si>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</si>
  <si>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</si>
  <si>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</si>
  <si>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</si>
  <si>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</si>
  <si>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</si>
  <si>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</si>
  <si>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</si>
  <si>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</si>
  <si>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08 1 03 60740</t>
  </si>
  <si>
    <t>08 1 03 10120</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</si>
  <si>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</si>
  <si>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Осуществление части полномочий, переданных из поселений муниципального образования Кавказский район на предупреждение и ликвидацию последствий чрезвычайных ситуаций в границах поселения</t>
  </si>
  <si>
    <t>05 1 01 20010</t>
  </si>
  <si>
    <t>07 1 02 10210</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</si>
  <si>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</si>
  <si>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</si>
  <si>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</si>
  <si>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Сумма</t>
  </si>
  <si>
    <t>02 1 01 С0820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</si>
  <si>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</si>
  <si>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</si>
  <si>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Государственная поддержка отрасли культуры</t>
  </si>
  <si>
    <t>07 1 03 L5190</t>
  </si>
  <si>
    <t xml:space="preserve">Мероприятия государственной программы Российской Федерации "Доступная среда" </t>
  </si>
  <si>
    <t>08 1 03 09020</t>
  </si>
  <si>
    <t>99 9 0010430</t>
  </si>
  <si>
    <t>Поддержание в надлежащем состоянии элементов автомобильных дорог для обеспечения дорожной безопасности</t>
  </si>
  <si>
    <t>Ремонт и содержание придорожных стел, расположенных на границах территории муниципального образования Кавказский район</t>
  </si>
  <si>
    <t>03 2 05 00000</t>
  </si>
  <si>
    <t>03 2 05 10350</t>
  </si>
  <si>
    <t>Дополнительная помощь местным бюджетам для решения социально значимых вопросов</t>
  </si>
  <si>
    <t>13 1 02 00000</t>
  </si>
  <si>
    <t>13 1 02 10220</t>
  </si>
  <si>
    <t>Организация работы "Лагерей труда и отдыха дневного пребывания"</t>
  </si>
  <si>
    <t>Благоустройство</t>
  </si>
  <si>
    <t>03 5 00 00000</t>
  </si>
  <si>
    <t>Подпрограмма "Обращение с твердыми коммунальными отходами на территории муниципального образования Кавказский район"</t>
  </si>
  <si>
    <t>03 5 01 00000</t>
  </si>
  <si>
    <t>Экологическое оздоровление территории Кавказского района, уменьшение негативного влияния на окружающую среду отходов производства и потребления</t>
  </si>
  <si>
    <t>03 5 01 10360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</si>
  <si>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</si>
  <si>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</si>
  <si>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</si>
  <si>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05 1 03 10630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</si>
  <si>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</si>
  <si>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07 1 02 09020</t>
  </si>
  <si>
    <t>08 1 03 S2820</t>
  </si>
  <si>
    <t>Федеральный проект "Культурная среда"</t>
  </si>
  <si>
    <t>07 1 A1 00000</t>
  </si>
  <si>
    <t>09 2 02 00590</t>
  </si>
  <si>
    <t>07 1 A1 55190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</si>
  <si>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</si>
  <si>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</si>
  <si>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03 5 02 00000</t>
  </si>
  <si>
    <t>Формирование системы санкционированных мест сбора твердых коммунальных коммунальных отходов на территории сельских поселений, входящих в состав муниципального образования Кавказский район</t>
  </si>
  <si>
    <t>Организация мероприятий по обезвреживанию твердых коммунальных отходов путем их ликвидации, планирования территории закрытой свалки</t>
  </si>
  <si>
    <t>Обустройство контейнерных площадок для сбора твердых коммунальных отходов на территории сельских поселений Кавказского района</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</si>
  <si>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</si>
  <si>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</si>
  <si>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03 6 00 00000</t>
  </si>
  <si>
    <t>03 6 01 00000</t>
  </si>
  <si>
    <t>03 5 02 10370</t>
  </si>
  <si>
    <t>03 6 02 00000</t>
  </si>
  <si>
    <t>03 6 02 10040</t>
  </si>
  <si>
    <t>Подготовка документации по планировке территории муниципального образования Кавказский район</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</si>
  <si>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</si>
  <si>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</si>
  <si>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</si>
  <si>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</si>
  <si>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Обеспечение условий для развития физической культуры и массового спорта, связанных с обустройством малых спортивных площадок</t>
  </si>
  <si>
    <t>08 1 03 10720</t>
  </si>
  <si>
    <t>Дополнительная  помощь местным  бюджетам  для  решения  социально  значимых  вопросов  местного  значения</t>
  </si>
  <si>
    <t>01 1 01 62980</t>
  </si>
  <si>
    <t>01 1 02 62980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</si>
  <si>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</si>
  <si>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</si>
  <si>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Капитальный ремонт и ремонт автомобильных дорог общего пользования местного значения</t>
  </si>
  <si>
    <t>08 1 03 10730</t>
  </si>
  <si>
    <t>Прочие межбюджетные трансферты общего характера</t>
  </si>
  <si>
    <t>Внедрение и развитие инструментов инициативного бюджетирования на территории муниципального образования Кавказский район</t>
  </si>
  <si>
    <t xml:space="preserve">Иные межбюджетные трансферты на поддержку местных инициатив бюджетам поселений Кавказского района </t>
  </si>
  <si>
    <t>Подпрограмма "Развитие инициативного бюджетирования в муниципальном образовании Кавказский район"</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</si>
  <si>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</si>
  <si>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</si>
  <si>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Осуществление полномочий сельских поселений по внутреннему муниципальному финансовому контролю</t>
  </si>
  <si>
    <t>75 1 00 20070</t>
  </si>
  <si>
    <t>01 1 03 62980</t>
  </si>
  <si>
    <t>Иные межбюджетные трансферты на поддержку мер по обеспечению сбалансированности бюджетов поселений</t>
  </si>
  <si>
    <t>75 3 00 10310</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</si>
  <si>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</si>
  <si>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</si>
  <si>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</si>
  <si>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</si>
  <si>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</si>
  <si>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</si>
  <si>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</si>
  <si>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</si>
  <si>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</si>
  <si>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</si>
  <si>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</si>
  <si>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Совет муниципального образования Кавказский район</t>
  </si>
  <si>
    <t>901</t>
  </si>
  <si>
    <t>Контрольно-счетная палата муниципального образования Кавказский район</t>
  </si>
  <si>
    <t>910</t>
  </si>
  <si>
    <t>ПНО</t>
  </si>
  <si>
    <t>Поддержка одаренных детей и талантливой молодежи</t>
  </si>
  <si>
    <t>01 1 08 00000</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</si>
  <si>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</si>
  <si>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01 1 08 10800</t>
  </si>
  <si>
    <t>07 1 03 10210</t>
  </si>
  <si>
    <t>Организация питания учащихся муниципальных образовательных учреждений, реализующих общеобразовательные программы</t>
  </si>
  <si>
    <t>Организация газоснабжения (поселений) населения</t>
  </si>
  <si>
    <t>04 1 01 S0620</t>
  </si>
  <si>
    <t>03 4 01 10740</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</si>
  <si>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</si>
  <si>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</si>
  <si>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</si>
  <si>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</si>
  <si>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</si>
  <si>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Наименование</t>
  </si>
  <si>
    <t xml:space="preserve">Всего </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</si>
  <si>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</si>
  <si>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</si>
  <si>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</si>
  <si>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</si>
  <si>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08 1 03 10700</t>
  </si>
  <si>
    <t>Укрепление материально-технической базы муниципальных спортивных учреждений района</t>
  </si>
  <si>
    <t>01 1 01 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</si>
  <si>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</si>
  <si>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01 1 02 S3410</t>
  </si>
  <si>
    <t>Внесение изменений в Генеральные планы сельских поселений Кавказского района</t>
  </si>
  <si>
    <t>03 6 02 10050</t>
  </si>
  <si>
    <t>13 1 10 00000</t>
  </si>
  <si>
    <t>13 1 10 10220</t>
  </si>
  <si>
    <t>Организация работы пришкольных лагерей, внедряющих дополнительные общеобразовательные общеразвивающие программы в рамках организации отдыха обучающихся в каникулярное время с дневным пребыванием</t>
  </si>
  <si>
    <t>07 1 02 10610</t>
  </si>
  <si>
    <t xml:space="preserve">Укрепление материально-технической базы, технического оснащения муниципальных учреждений дополнительного образования </t>
  </si>
  <si>
    <t>01 1 03 10780</t>
  </si>
  <si>
    <t>Обеспечение функционирования модели персонифицированного финансирования дополнительного образования детей</t>
  </si>
  <si>
    <t>02 1 01 80820</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</si>
  <si>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</si>
  <si>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</si>
  <si>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</si>
  <si>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</si>
  <si>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</si>
  <si>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</si>
  <si>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</si>
  <si>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</si>
  <si>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</si>
  <si>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</si>
  <si>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Содействие развитию муниципального управления и муниципальной службы в муниципальном образовании Кавказский район</t>
  </si>
  <si>
    <t>Мероприятия по переподготовке и повышению квалификации кадров</t>
  </si>
  <si>
    <t>15 4 00 00000</t>
  </si>
  <si>
    <t>15 4 01 00000</t>
  </si>
  <si>
    <t>15 4 01 10810</t>
  </si>
  <si>
    <t>15 3 00 00000</t>
  </si>
  <si>
    <t>15 3 01 00000</t>
  </si>
  <si>
    <t>15 3 01 10750</t>
  </si>
  <si>
    <t>926</t>
  </si>
  <si>
    <t>Осуществление муниципальными учреждениями капитального ремонта</t>
  </si>
  <si>
    <t>Осуществление муниципальными учреждениями капитального  ремонта</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</si>
  <si>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</si>
  <si>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</si>
  <si>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</si>
  <si>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</si>
  <si>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</si>
  <si>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</si>
  <si>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</si>
  <si>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</si>
  <si>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02 3 02 69180</t>
  </si>
  <si>
    <t>02 3 01 69110</t>
  </si>
  <si>
    <t>02 3 01 69140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</si>
  <si>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</si>
  <si>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02 3 02 69170</t>
  </si>
  <si>
    <t>02 3 02 69150</t>
  </si>
  <si>
    <t xml:space="preserve">02 3 02 69160 </t>
  </si>
  <si>
    <t>13 1 03 69120</t>
  </si>
  <si>
    <t>02 3 01 69100</t>
  </si>
  <si>
    <t>02 3 01 69130</t>
  </si>
  <si>
    <t xml:space="preserve"> </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</si>
  <si>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</si>
  <si>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</si>
  <si>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08 1 03 62980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</si>
  <si>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</si>
  <si>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</si>
  <si>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Финансовое обеспечение непредвиденных расходов,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 а также ликвидацией аварийных ситуаций и их последствий на территории муниципального образования Кавказский район</t>
  </si>
  <si>
    <t>96 0 00 00000</t>
  </si>
  <si>
    <t>Подготовка  (разработка, внесение изменений) проектов местных нормативов градостроительного проектирования муниципального образования Кавказский район и сельских поселений</t>
  </si>
  <si>
    <t>03 6 02 10200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</si>
  <si>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</si>
  <si>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02 S0640</t>
  </si>
  <si>
    <t xml:space="preserve">Развитие и обеспечение функционирования систем видеонаблюдения на территории муниципального образования Кавказский район для предупреждения ситуаций, которые могут привести к нарушению функционирования систем жизнеобеспечения населения </t>
  </si>
  <si>
    <t>Участие в предупреждении чрезвычайных ситуаций в части развития систем видеонаблюдения муниципальных образований (приобретение камер обзорного видеонаблюдения)</t>
  </si>
  <si>
    <t>05 1 04 00000</t>
  </si>
  <si>
    <t>05 1 04 S0250</t>
  </si>
  <si>
    <t>01 1 02 83540</t>
  </si>
  <si>
    <t>12 1 04 81650</t>
  </si>
  <si>
    <t>Подпрограмма  "Развитие и поддержка казачества на территории муниципального образования Кавказский район"</t>
  </si>
  <si>
    <t>Мобилизационная и вневойсковая подготовка</t>
  </si>
  <si>
    <t>96 2 00 00000</t>
  </si>
  <si>
    <t>Непрограммные направления непредвиденных расходов,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 а также ликвидацией аварийных ситуаций и их последствий на территории муниципального образования Кавказский район, не относящиеся к публичным нормативным обязательствам</t>
  </si>
  <si>
    <t>Финансовое обеспечение непредвиденных расходов по организации своевременной явки граждан, подлежащих призыву на военную службу по мобилизации на сборные пункты или в воинские части, в целях оказания содействия военному комиссариату Гулькевичского и Кавказского муниципальных районов Краснодарского края</t>
  </si>
  <si>
    <t>96 2 01 00000</t>
  </si>
  <si>
    <t>96 2 01 10430</t>
  </si>
  <si>
    <t>Спорт высших достижений</t>
  </si>
  <si>
    <t>Мероприятия по организации отдыха детей и подростков</t>
  </si>
  <si>
    <t xml:space="preserve">Здравоохранение </t>
  </si>
  <si>
    <t>Амбулаторная помощь</t>
  </si>
  <si>
    <t>Подпрограмма "Строительство объектов социальной инфраструктуры в муниципальном образовании Кавказский район"</t>
  </si>
  <si>
    <t>03 1 00 00000</t>
  </si>
  <si>
    <t>03 1 04 00000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</si>
  <si>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</si>
  <si>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03 1 04 60960</t>
  </si>
  <si>
    <t>Федеральный проект "Модернизация первичного звена здравоохранения Российской Федерации"</t>
  </si>
  <si>
    <t>03 1 N9 00000</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</si>
  <si>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</si>
  <si>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53651</t>
  </si>
  <si>
    <t>08 1 03 09030</t>
  </si>
  <si>
    <t xml:space="preserve">Осуществление муниципальными учреждениями текущего ремонта и благоустройства территории </t>
  </si>
  <si>
    <t>Внесение изменений в правила землепользования и застройкий сельских поселений Кавказского района</t>
  </si>
  <si>
    <t>03 6 02 10140</t>
  </si>
  <si>
    <t>01 1 01 09030</t>
  </si>
  <si>
    <t xml:space="preserve">01 1 02 09030 </t>
  </si>
  <si>
    <t>Содержание мест (площадок) накопления отходов на территории сельских поселений Кавказского района</t>
  </si>
  <si>
    <t>03 5 02 10380</t>
  </si>
  <si>
    <t>утвержденный бюджет на 2023</t>
  </si>
  <si>
    <t>уточненный бюджет на 2023</t>
  </si>
  <si>
    <t xml:space="preserve">"О бюджете муниципального </t>
  </si>
  <si>
    <t xml:space="preserve">образования Кавказский район </t>
  </si>
  <si>
    <t>на 2023 год и плановый период</t>
  </si>
  <si>
    <t xml:space="preserve"> 2024 и 2025 годов"</t>
  </si>
  <si>
    <t>"</t>
  </si>
  <si>
    <t>01 1 EВ 00000</t>
  </si>
  <si>
    <t>Федеральный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</si>
  <si>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</si>
  <si>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</si>
  <si>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51790</t>
  </si>
  <si>
    <t>01 1 EВ 57860</t>
  </si>
  <si>
    <t>08 1 07 00000</t>
  </si>
  <si>
    <t>Реализация дополнительных образовательных программ спортивной подготовки</t>
  </si>
  <si>
    <t>08 1 07 00590</t>
  </si>
  <si>
    <t>08 1 07 09020</t>
  </si>
  <si>
    <t>08 1 07 10210</t>
  </si>
  <si>
    <t>08 1 07 10700</t>
  </si>
  <si>
    <t>08 1 07 10720</t>
  </si>
  <si>
    <t>08 1 07 10730</t>
  </si>
  <si>
    <t>08 1 07 60740</t>
  </si>
  <si>
    <t>08 1 07 62980</t>
  </si>
  <si>
    <t>08 1 07 S2820</t>
  </si>
  <si>
    <t>08 1 07 S3570</t>
  </si>
  <si>
    <t>72 1 00 20040</t>
  </si>
  <si>
    <t>Осуществление переданных полномочий органов местного самоуправления поселений в области создания условий для обеспечения жителей поселения услугами общественного питания, торговли и бытового обслуживания</t>
  </si>
  <si>
    <t>03 5 02 70010</t>
  </si>
  <si>
    <t>Иные межбюджетные трансферты на осуществление части полномочий, переданных органами местного самоуправления муниципального образования Кавказский район органам местного самоуправления поселений Кавказского района по решению вопросов местного значения в соответствии с заключенными соглашениями в части содержания мест (площадок) накопления твердых коммунальных отходов, расположенных на территории сельских поселений</t>
  </si>
  <si>
    <t>03 1 N9 С3651</t>
  </si>
  <si>
    <t xml:space="preserve">Обеспечение доступности амбулаторной первичной медицинской помощи населению района по месту жительства </t>
  </si>
  <si>
    <t>03 1 04 10120</t>
  </si>
  <si>
    <t>01 1 01 10120</t>
  </si>
  <si>
    <t>Обеспечение проведения выборов и референдумов</t>
  </si>
  <si>
    <t>74 0 00 00000</t>
  </si>
  <si>
    <t>Проведение выборов и референдумов</t>
  </si>
  <si>
    <t>74 1 00 00000</t>
  </si>
  <si>
    <t>Проведение выборов в Совет муниципального образования Кавказский район</t>
  </si>
  <si>
    <t>Проведение выборов в представительные органы муниципального образования</t>
  </si>
  <si>
    <t>74 1 00 10030</t>
  </si>
  <si>
    <t>03 8 00 00000</t>
  </si>
  <si>
    <t>Подпрограмма "Развитие коммунального хозяйства"</t>
  </si>
  <si>
    <t>03 8 01 00000</t>
  </si>
  <si>
    <t>Проведение комплекса мероприятий по модернизации,  реконструкции и ремонту объектов водоснабжения</t>
  </si>
  <si>
    <t>03 8 01 20080</t>
  </si>
  <si>
    <t>Осуществление части полномочий сельских поселений по организации тепло-, водоснабжения населения и водоотведения в границах сельского поселения</t>
  </si>
  <si>
    <t>03 8 02 00000</t>
  </si>
  <si>
    <t>Проведение комплекса мероприятий по модернизации, реконструкции и ремонту объектов водоотведения</t>
  </si>
  <si>
    <t>03 8 02 20080</t>
  </si>
  <si>
    <t>Проведение комплекса мероприятий по модернизации,  реконструкции и ремонту объектов теплоснабжения</t>
  </si>
  <si>
    <t>03 8 03 00000</t>
  </si>
  <si>
    <t>03 8 03 20080</t>
  </si>
  <si>
    <t>Обеспечение жителей района дополнительными местами в детских дошкольных  образовательных учреждениях</t>
  </si>
  <si>
    <t>03 1 01 00000</t>
  </si>
  <si>
    <t>03 1 01 10120</t>
  </si>
  <si>
    <t>"Приложение № 12.2</t>
  </si>
  <si>
    <t>Изменение ведомственной структуры расходов бюджета муниципального образования Кавказский район на 2023 год, предусмотренной приложениями 12 - 12.1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</si>
  <si>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Приложение № 4</t>
  </si>
  <si>
    <t>от 27 апреля 2023 года № 514</t>
  </si>
</sst>
</file>

<file path=xl/styles.xml><?xml version="1.0" encoding="utf-8"?>
<styleSheet xmlns="http://schemas.openxmlformats.org/spreadsheetml/2006/main">
  <numFmts count="2">
    <numFmt numFmtId="164" formatCode="0.0"/>
    <numFmt numFmtId="165" formatCode="#,##0.0"/>
  </numFmts>
  <fonts count="10">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7">
    <xf numFmtId="0" fontId="0" fillId="0" borderId="0" xfId="0"/>
    <xf numFmtId="0" fontId="3" fillId="2" borderId="0" xfId="0" applyFont="1" applyFill="1"/>
    <xf numFmtId="0" fontId="2" fillId="2" borderId="1" xfId="0" applyFont="1" applyFill="1" applyBorder="1" applyAlignment="1">
      <alignment horizontal="center"/>
    </xf>
    <xf numFmtId="0" fontId="2" fillId="2" borderId="1" xfId="0" applyFont="1" applyFill="1" applyBorder="1"/>
    <xf numFmtId="0" fontId="2" fillId="2" borderId="0" xfId="0" applyFont="1" applyFill="1" applyBorder="1"/>
    <xf numFmtId="0" fontId="6" fillId="2" borderId="0" xfId="0" applyFont="1" applyFill="1" applyBorder="1"/>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0" xfId="0" applyFont="1" applyFill="1" applyAlignment="1">
      <alignment horizontal="right"/>
    </xf>
    <xf numFmtId="0" fontId="3" fillId="2" borderId="0" xfId="0" applyFont="1" applyFill="1" applyAlignment="1">
      <alignment vertical="center"/>
    </xf>
    <xf numFmtId="164" fontId="3" fillId="2" borderId="0" xfId="0" applyNumberFormat="1" applyFont="1" applyFill="1"/>
    <xf numFmtId="0" fontId="2" fillId="2" borderId="2"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2" xfId="0" applyFont="1" applyFill="1" applyBorder="1" applyAlignment="1">
      <alignment horizontal="left" vertical="top" wrapText="1"/>
    </xf>
    <xf numFmtId="49" fontId="1" fillId="2" borderId="2" xfId="0" applyNumberFormat="1" applyFont="1" applyFill="1" applyBorder="1" applyAlignment="1">
      <alignment horizontal="left" vertical="top" wrapText="1"/>
    </xf>
    <xf numFmtId="49"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49" fontId="4" fillId="2" borderId="2" xfId="0" applyNumberFormat="1" applyFont="1" applyFill="1" applyBorder="1" applyAlignment="1">
      <alignment horizontal="left" vertical="top" wrapText="1"/>
    </xf>
    <xf numFmtId="49" fontId="4" fillId="2"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top"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3" xfId="0" applyFont="1" applyFill="1" applyBorder="1" applyAlignment="1">
      <alignment horizontal="left" wrapText="1"/>
    </xf>
    <xf numFmtId="49" fontId="2" fillId="2" borderId="4" xfId="0" applyNumberFormat="1" applyFont="1" applyFill="1" applyBorder="1" applyAlignment="1">
      <alignment horizontal="center" vertical="center" wrapText="1"/>
    </xf>
    <xf numFmtId="0" fontId="2" fillId="2" borderId="2" xfId="0" applyNumberFormat="1" applyFont="1" applyFill="1" applyBorder="1" applyAlignment="1">
      <alignment horizontal="left" vertical="top" wrapText="1"/>
    </xf>
    <xf numFmtId="0" fontId="2" fillId="2" borderId="2" xfId="0" applyFont="1" applyFill="1" applyBorder="1" applyAlignment="1">
      <alignment wrapText="1"/>
    </xf>
    <xf numFmtId="0" fontId="2" fillId="2" borderId="1" xfId="0" applyFont="1" applyFill="1" applyBorder="1" applyAlignment="1">
      <alignment horizontal="left" vertical="top" wrapText="1"/>
    </xf>
    <xf numFmtId="0" fontId="4" fillId="2" borderId="2" xfId="0" applyFont="1" applyFill="1" applyBorder="1" applyAlignment="1">
      <alignment horizontal="left" vertical="center" wrapText="1"/>
    </xf>
    <xf numFmtId="0" fontId="4" fillId="2" borderId="2" xfId="0" applyFont="1" applyFill="1" applyBorder="1" applyAlignment="1">
      <alignment horizontal="left" vertical="top" wrapText="1"/>
    </xf>
    <xf numFmtId="0" fontId="2" fillId="2" borderId="1" xfId="0" applyNumberFormat="1" applyFont="1" applyFill="1" applyBorder="1" applyAlignment="1">
      <alignment vertical="center" wrapText="1"/>
    </xf>
    <xf numFmtId="0" fontId="2" fillId="2" borderId="2" xfId="0" applyFont="1" applyFill="1" applyBorder="1" applyAlignment="1">
      <alignment vertical="top" wrapText="1"/>
    </xf>
    <xf numFmtId="0" fontId="1" fillId="2" borderId="2" xfId="0" applyFont="1" applyFill="1" applyBorder="1" applyAlignment="1">
      <alignment horizontal="left" vertical="top" wrapText="1"/>
    </xf>
    <xf numFmtId="0" fontId="4" fillId="2" borderId="2" xfId="0" applyNumberFormat="1" applyFont="1" applyFill="1" applyBorder="1" applyAlignment="1">
      <alignment vertical="center" wrapText="1"/>
    </xf>
    <xf numFmtId="0" fontId="2" fillId="2" borderId="2" xfId="0" applyFont="1" applyFill="1" applyBorder="1" applyAlignment="1">
      <alignment horizontal="left" wrapText="1"/>
    </xf>
    <xf numFmtId="2" fontId="2" fillId="2" borderId="2" xfId="0" applyNumberFormat="1" applyFont="1" applyFill="1" applyBorder="1" applyAlignment="1">
      <alignment horizontal="left" vertical="center" wrapText="1"/>
    </xf>
    <xf numFmtId="49" fontId="2" fillId="2" borderId="1" xfId="0" applyNumberFormat="1" applyFont="1" applyFill="1" applyBorder="1" applyAlignment="1">
      <alignment wrapText="1"/>
    </xf>
    <xf numFmtId="0" fontId="2" fillId="2" borderId="1" xfId="0" applyFont="1" applyFill="1" applyBorder="1" applyAlignment="1">
      <alignment vertical="center"/>
    </xf>
    <xf numFmtId="165" fontId="2" fillId="2" borderId="1" xfId="0" applyNumberFormat="1" applyFont="1" applyFill="1" applyBorder="1" applyAlignment="1">
      <alignment horizontal="center" vertical="center"/>
    </xf>
    <xf numFmtId="0" fontId="4" fillId="2" borderId="1" xfId="0" applyFont="1" applyFill="1" applyBorder="1" applyAlignment="1">
      <alignment vertical="center"/>
    </xf>
    <xf numFmtId="0" fontId="2" fillId="2" borderId="2" xfId="0" applyFont="1" applyFill="1" applyBorder="1" applyAlignment="1">
      <alignment horizontal="justify"/>
    </xf>
    <xf numFmtId="0" fontId="2" fillId="2" borderId="2" xfId="0" applyFont="1" applyFill="1" applyBorder="1" applyAlignment="1">
      <alignment horizontal="center"/>
    </xf>
    <xf numFmtId="0" fontId="2" fillId="2" borderId="1" xfId="0" applyFont="1" applyFill="1" applyBorder="1" applyAlignment="1">
      <alignment horizontal="center" wrapText="1"/>
    </xf>
    <xf numFmtId="49" fontId="2" fillId="2" borderId="1" xfId="0" applyNumberFormat="1" applyFont="1" applyFill="1" applyBorder="1" applyAlignment="1">
      <alignment horizontal="center" wrapText="1"/>
    </xf>
    <xf numFmtId="0" fontId="2" fillId="2" borderId="1" xfId="0" applyNumberFormat="1" applyFont="1" applyFill="1" applyBorder="1" applyAlignment="1">
      <alignment horizontal="center" wrapText="1"/>
    </xf>
    <xf numFmtId="0" fontId="1" fillId="2" borderId="2" xfId="0" applyFont="1" applyFill="1" applyBorder="1" applyAlignment="1">
      <alignment horizontal="left" vertical="top"/>
    </xf>
    <xf numFmtId="0" fontId="1" fillId="2" borderId="1" xfId="0" applyFont="1" applyFill="1" applyBorder="1" applyAlignment="1">
      <alignment horizontal="center" wrapText="1"/>
    </xf>
    <xf numFmtId="49" fontId="1" fillId="2" borderId="2" xfId="0" applyNumberFormat="1" applyFont="1" applyFill="1" applyBorder="1" applyAlignment="1">
      <alignment horizontal="justify" vertical="top" wrapText="1"/>
    </xf>
    <xf numFmtId="49" fontId="2" fillId="2" borderId="1" xfId="0" applyNumberFormat="1" applyFont="1" applyFill="1" applyBorder="1" applyAlignment="1">
      <alignment horizontal="left" vertical="top" wrapText="1"/>
    </xf>
    <xf numFmtId="49" fontId="2" fillId="2" borderId="2" xfId="0" applyNumberFormat="1" applyFont="1" applyFill="1" applyBorder="1" applyAlignment="1">
      <alignment wrapText="1"/>
    </xf>
    <xf numFmtId="49" fontId="2" fillId="2" borderId="2" xfId="0" applyNumberFormat="1" applyFont="1" applyFill="1" applyBorder="1" applyAlignment="1">
      <alignment horizontal="justify" wrapText="1"/>
    </xf>
    <xf numFmtId="49" fontId="4" fillId="2" borderId="2" xfId="0" applyNumberFormat="1" applyFont="1" applyFill="1" applyBorder="1" applyAlignment="1">
      <alignment horizontal="left" vertical="center" wrapText="1"/>
    </xf>
    <xf numFmtId="49" fontId="4" fillId="2" borderId="1" xfId="0" applyNumberFormat="1" applyFont="1" applyFill="1" applyBorder="1" applyAlignment="1">
      <alignment horizontal="center" vertical="center"/>
    </xf>
    <xf numFmtId="0" fontId="1" fillId="2" borderId="2" xfId="0" applyNumberFormat="1" applyFont="1" applyFill="1" applyBorder="1" applyAlignment="1">
      <alignment vertical="center" wrapText="1"/>
    </xf>
    <xf numFmtId="49" fontId="1" fillId="2" borderId="1" xfId="0" applyNumberFormat="1" applyFont="1" applyFill="1" applyBorder="1" applyAlignment="1">
      <alignment horizontal="center" vertical="center"/>
    </xf>
    <xf numFmtId="0" fontId="1" fillId="2" borderId="2" xfId="0" applyFont="1" applyFill="1" applyBorder="1" applyAlignment="1">
      <alignment horizontal="left" vertical="center" wrapText="1"/>
    </xf>
    <xf numFmtId="0" fontId="2" fillId="2" borderId="1" xfId="0" applyNumberFormat="1" applyFont="1" applyFill="1" applyBorder="1" applyAlignment="1">
      <alignment horizontal="left" vertical="top" wrapText="1"/>
    </xf>
    <xf numFmtId="0" fontId="2" fillId="2" borderId="2" xfId="0" applyNumberFormat="1" applyFont="1" applyFill="1" applyBorder="1" applyAlignment="1">
      <alignment horizontal="left" vertical="center" wrapText="1"/>
    </xf>
    <xf numFmtId="0" fontId="2" fillId="2" borderId="2" xfId="0" applyFont="1" applyFill="1" applyBorder="1" applyAlignment="1">
      <alignment horizontal="justify" vertical="center" wrapText="1"/>
    </xf>
    <xf numFmtId="0" fontId="7" fillId="2" borderId="0" xfId="0" applyFont="1" applyFill="1" applyBorder="1" applyAlignment="1">
      <alignment horizontal="left" vertical="top" wrapText="1"/>
    </xf>
    <xf numFmtId="0" fontId="7" fillId="2" borderId="0" xfId="0" applyFont="1" applyFill="1" applyBorder="1" applyAlignment="1">
      <alignment horizontal="center" vertical="center" wrapText="1"/>
    </xf>
    <xf numFmtId="165" fontId="1" fillId="2" borderId="0" xfId="0" applyNumberFormat="1" applyFont="1" applyFill="1" applyBorder="1" applyAlignment="1">
      <alignment horizontal="center" vertical="center" wrapText="1"/>
    </xf>
    <xf numFmtId="165" fontId="1" fillId="2" borderId="0" xfId="0" applyNumberFormat="1" applyFont="1" applyFill="1" applyBorder="1" applyAlignment="1">
      <alignment horizontal="right" vertical="top" wrapText="1"/>
    </xf>
    <xf numFmtId="165" fontId="7" fillId="2" borderId="0" xfId="0" applyNumberFormat="1" applyFont="1" applyFill="1" applyBorder="1" applyAlignment="1">
      <alignment horizontal="center" vertical="center" wrapText="1"/>
    </xf>
    <xf numFmtId="0" fontId="8" fillId="2" borderId="0" xfId="0" applyFont="1" applyFill="1" applyBorder="1" applyAlignment="1">
      <alignment vertical="center" wrapText="1"/>
    </xf>
    <xf numFmtId="0" fontId="1" fillId="0" borderId="2" xfId="0" applyFont="1" applyFill="1" applyBorder="1" applyAlignment="1">
      <alignment horizontal="left" vertical="top" wrapText="1"/>
    </xf>
    <xf numFmtId="49" fontId="1" fillId="0" borderId="1" xfId="0" applyNumberFormat="1" applyFont="1" applyFill="1" applyBorder="1" applyAlignment="1">
      <alignment horizontal="center" vertical="center" wrapText="1"/>
    </xf>
    <xf numFmtId="0" fontId="4" fillId="0" borderId="2" xfId="0" applyFont="1" applyFill="1" applyBorder="1" applyAlignment="1">
      <alignment horizontal="left" vertical="top" wrapText="1"/>
    </xf>
    <xf numFmtId="49" fontId="4"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49"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0" fontId="2" fillId="0" borderId="1" xfId="0" applyFont="1" applyFill="1" applyBorder="1" applyAlignment="1">
      <alignment horizontal="center" vertical="center"/>
    </xf>
    <xf numFmtId="165" fontId="9" fillId="2" borderId="1" xfId="0" applyNumberFormat="1" applyFont="1" applyFill="1" applyBorder="1" applyAlignment="1">
      <alignment horizontal="center" vertical="center" wrapText="1"/>
    </xf>
    <xf numFmtId="0" fontId="6" fillId="2" borderId="0" xfId="0" applyFont="1" applyFill="1" applyAlignment="1">
      <alignment wrapText="1"/>
    </xf>
    <xf numFmtId="0" fontId="2" fillId="0" borderId="1" xfId="0" applyNumberFormat="1" applyFont="1" applyFill="1" applyBorder="1" applyAlignment="1">
      <alignment vertical="center" wrapText="1"/>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49" fontId="4" fillId="2" borderId="1" xfId="0" applyNumberFormat="1"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2" fillId="2" borderId="5" xfId="0" applyFont="1" applyFill="1" applyBorder="1" applyAlignment="1">
      <alignment horizont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6" fillId="2" borderId="0" xfId="0" applyFont="1" applyFill="1" applyBorder="1" applyAlignment="1">
      <alignment horizontal="left"/>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5" fillId="2" borderId="0" xfId="0" applyFont="1" applyFill="1" applyAlignment="1">
      <alignment horizontal="center" vertical="center" wrapText="1"/>
    </xf>
    <xf numFmtId="0" fontId="6" fillId="2" borderId="0" xfId="0" applyFont="1" applyFill="1" applyAlignment="1">
      <alignment horizontal="right" wrapText="1"/>
    </xf>
    <xf numFmtId="0" fontId="2"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056"/>
  <sheetViews>
    <sheetView tabSelected="1" zoomScale="120" zoomScaleNormal="120" zoomScaleSheetLayoutView="85" workbookViewId="0">
      <selection activeCell="C5" sqref="C5:I5"/>
    </sheetView>
  </sheetViews>
  <sheetFormatPr defaultRowHeight="12.75"/>
  <cols>
    <col min="1" max="1" width="4" style="1" customWidth="1"/>
    <col min="2" max="2" width="56.140625" style="1" customWidth="1"/>
    <col min="3" max="3" width="4.140625" style="1" customWidth="1"/>
    <col min="4" max="4" width="4.42578125" style="1" customWidth="1"/>
    <col min="5" max="5" width="3.85546875" style="1" customWidth="1"/>
    <col min="6" max="6" width="12.140625" style="1" customWidth="1"/>
    <col min="7" max="7" width="4.140625" style="1" customWidth="1"/>
    <col min="8" max="8" width="12.5703125" style="1" hidden="1" customWidth="1"/>
    <col min="9" max="9" width="12.5703125" style="1" customWidth="1"/>
    <col min="10" max="10" width="12.5703125" style="1" hidden="1" customWidth="1"/>
    <col min="11" max="11" width="12.5703125" style="1" customWidth="1"/>
    <col min="12" max="16384" width="9.140625" style="1"/>
  </cols>
  <sheetData>
    <row r="1" spans="1:10" ht="15" customHeight="1">
      <c r="C1" s="95" t="s">
        <v>781</v>
      </c>
      <c r="D1" s="95"/>
      <c r="E1" s="95"/>
      <c r="F1" s="95"/>
      <c r="G1" s="95"/>
      <c r="H1" s="95"/>
      <c r="I1" s="95"/>
      <c r="J1" s="78"/>
    </row>
    <row r="2" spans="1:10" ht="15" customHeight="1">
      <c r="C2" s="95" t="s">
        <v>198</v>
      </c>
      <c r="D2" s="95"/>
      <c r="E2" s="95"/>
      <c r="F2" s="95"/>
      <c r="G2" s="95"/>
      <c r="H2" s="95"/>
      <c r="I2" s="95"/>
      <c r="J2" s="78"/>
    </row>
    <row r="3" spans="1:10" ht="15" customHeight="1">
      <c r="C3" s="95" t="s">
        <v>199</v>
      </c>
      <c r="D3" s="95"/>
      <c r="E3" s="95"/>
      <c r="F3" s="95"/>
      <c r="G3" s="95"/>
      <c r="H3" s="95"/>
      <c r="I3" s="95"/>
      <c r="J3" s="78"/>
    </row>
    <row r="4" spans="1:10" ht="15" customHeight="1">
      <c r="C4" s="95" t="s">
        <v>200</v>
      </c>
      <c r="D4" s="95"/>
      <c r="E4" s="95"/>
      <c r="F4" s="95"/>
      <c r="G4" s="95"/>
      <c r="H4" s="95"/>
      <c r="I4" s="95"/>
      <c r="J4" s="78"/>
    </row>
    <row r="5" spans="1:10" ht="15" customHeight="1">
      <c r="C5" s="95" t="s">
        <v>782</v>
      </c>
      <c r="D5" s="95"/>
      <c r="E5" s="95"/>
      <c r="F5" s="95"/>
      <c r="G5" s="95"/>
      <c r="H5" s="95"/>
      <c r="I5" s="95"/>
      <c r="J5" s="78"/>
    </row>
    <row r="6" spans="1:10">
      <c r="C6" s="8"/>
      <c r="D6" s="8"/>
      <c r="E6" s="8"/>
      <c r="F6" s="8"/>
      <c r="G6" s="8"/>
      <c r="H6" s="8"/>
      <c r="I6" s="8"/>
    </row>
    <row r="7" spans="1:10" ht="15" customHeight="1">
      <c r="C7" s="95" t="s">
        <v>779</v>
      </c>
      <c r="D7" s="95"/>
      <c r="E7" s="95"/>
      <c r="F7" s="95"/>
      <c r="G7" s="95"/>
      <c r="H7" s="95"/>
      <c r="I7" s="95"/>
      <c r="J7" s="78"/>
    </row>
    <row r="8" spans="1:10" ht="15" customHeight="1">
      <c r="C8" s="95" t="s">
        <v>198</v>
      </c>
      <c r="D8" s="95"/>
      <c r="E8" s="95"/>
      <c r="F8" s="95"/>
      <c r="G8" s="95"/>
      <c r="H8" s="95"/>
      <c r="I8" s="95"/>
      <c r="J8" s="78"/>
    </row>
    <row r="9" spans="1:10" ht="15" customHeight="1">
      <c r="C9" s="95" t="s">
        <v>199</v>
      </c>
      <c r="D9" s="95"/>
      <c r="E9" s="95"/>
      <c r="F9" s="95"/>
      <c r="G9" s="95"/>
      <c r="H9" s="95"/>
      <c r="I9" s="95"/>
      <c r="J9" s="78"/>
    </row>
    <row r="10" spans="1:10" ht="15" customHeight="1">
      <c r="C10" s="95" t="s">
        <v>200</v>
      </c>
      <c r="D10" s="95"/>
      <c r="E10" s="95"/>
      <c r="F10" s="95"/>
      <c r="G10" s="95"/>
      <c r="H10" s="95"/>
      <c r="I10" s="95"/>
      <c r="J10" s="78"/>
    </row>
    <row r="11" spans="1:10" ht="15" customHeight="1">
      <c r="C11" s="95" t="s">
        <v>726</v>
      </c>
      <c r="D11" s="95"/>
      <c r="E11" s="95"/>
      <c r="F11" s="95"/>
      <c r="G11" s="95"/>
      <c r="H11" s="95"/>
      <c r="I11" s="95"/>
      <c r="J11" s="78"/>
    </row>
    <row r="12" spans="1:10" ht="15">
      <c r="C12" s="95" t="s">
        <v>727</v>
      </c>
      <c r="D12" s="95"/>
      <c r="E12" s="95"/>
      <c r="F12" s="95"/>
      <c r="G12" s="95"/>
      <c r="H12" s="95"/>
      <c r="I12" s="95"/>
    </row>
    <row r="13" spans="1:10" ht="15">
      <c r="C13" s="95" t="s">
        <v>728</v>
      </c>
      <c r="D13" s="95"/>
      <c r="E13" s="95"/>
      <c r="F13" s="95"/>
      <c r="G13" s="95"/>
      <c r="H13" s="95"/>
      <c r="I13" s="95"/>
    </row>
    <row r="14" spans="1:10" ht="15">
      <c r="C14" s="95" t="s">
        <v>729</v>
      </c>
      <c r="D14" s="95"/>
      <c r="E14" s="95"/>
      <c r="F14" s="95"/>
      <c r="G14" s="95"/>
      <c r="H14" s="95"/>
      <c r="I14" s="95"/>
    </row>
    <row r="15" spans="1:10" ht="9" customHeight="1">
      <c r="C15" s="8"/>
      <c r="D15" s="8"/>
      <c r="E15" s="8"/>
      <c r="F15" s="8"/>
      <c r="G15" s="8"/>
      <c r="H15" s="8"/>
      <c r="I15" s="8"/>
    </row>
    <row r="16" spans="1:10" s="9" customFormat="1" ht="61.5" customHeight="1">
      <c r="A16" s="94" t="s">
        <v>780</v>
      </c>
      <c r="B16" s="94"/>
      <c r="C16" s="94"/>
      <c r="D16" s="94"/>
      <c r="E16" s="94"/>
      <c r="F16" s="94"/>
      <c r="G16" s="94"/>
      <c r="H16" s="94"/>
      <c r="I16" s="94"/>
      <c r="J16" s="94"/>
    </row>
    <row r="17" spans="1:10" ht="3" customHeight="1"/>
    <row r="18" spans="1:10" ht="13.5" customHeight="1">
      <c r="H18" s="87" t="s">
        <v>193</v>
      </c>
      <c r="I18" s="87"/>
      <c r="J18" s="87"/>
    </row>
    <row r="19" spans="1:10" ht="12" customHeight="1">
      <c r="A19" s="96" t="s">
        <v>500</v>
      </c>
      <c r="B19" s="92" t="s">
        <v>618</v>
      </c>
      <c r="C19" s="88" t="s">
        <v>483</v>
      </c>
      <c r="D19" s="88" t="s">
        <v>59</v>
      </c>
      <c r="E19" s="88" t="s">
        <v>60</v>
      </c>
      <c r="F19" s="88" t="s">
        <v>484</v>
      </c>
      <c r="G19" s="88" t="s">
        <v>61</v>
      </c>
      <c r="H19" s="88" t="s">
        <v>724</v>
      </c>
      <c r="I19" s="91" t="s">
        <v>516</v>
      </c>
      <c r="J19" s="88" t="s">
        <v>725</v>
      </c>
    </row>
    <row r="20" spans="1:10" ht="15" customHeight="1">
      <c r="A20" s="96"/>
      <c r="B20" s="93"/>
      <c r="C20" s="89"/>
      <c r="D20" s="89"/>
      <c r="E20" s="89"/>
      <c r="F20" s="89"/>
      <c r="G20" s="89"/>
      <c r="H20" s="89"/>
      <c r="I20" s="91"/>
      <c r="J20" s="89"/>
    </row>
    <row r="21" spans="1:10">
      <c r="A21" s="2">
        <v>1</v>
      </c>
      <c r="B21" s="45">
        <v>2</v>
      </c>
      <c r="C21" s="46">
        <v>3</v>
      </c>
      <c r="D21" s="46">
        <v>4</v>
      </c>
      <c r="E21" s="46">
        <v>5</v>
      </c>
      <c r="F21" s="46">
        <v>6</v>
      </c>
      <c r="G21" s="46">
        <v>7</v>
      </c>
      <c r="H21" s="47" t="s">
        <v>506</v>
      </c>
      <c r="I21" s="48">
        <v>8</v>
      </c>
      <c r="J21" s="46">
        <v>8</v>
      </c>
    </row>
    <row r="22" spans="1:10">
      <c r="A22" s="6">
        <v>1</v>
      </c>
      <c r="B22" s="49" t="s">
        <v>599</v>
      </c>
      <c r="C22" s="50">
        <v>901</v>
      </c>
      <c r="D22" s="50"/>
      <c r="E22" s="50"/>
      <c r="F22" s="50"/>
      <c r="G22" s="50"/>
      <c r="H22" s="20">
        <f t="shared" ref="H22:J24" si="0">H23</f>
        <v>5437.9</v>
      </c>
      <c r="I22" s="20">
        <f t="shared" si="0"/>
        <v>-533.60000000000014</v>
      </c>
      <c r="J22" s="20">
        <f t="shared" si="0"/>
        <v>4904.3</v>
      </c>
    </row>
    <row r="23" spans="1:10">
      <c r="A23" s="2"/>
      <c r="B23" s="51" t="s">
        <v>62</v>
      </c>
      <c r="C23" s="19" t="s">
        <v>600</v>
      </c>
      <c r="D23" s="19" t="s">
        <v>21</v>
      </c>
      <c r="E23" s="19" t="s">
        <v>27</v>
      </c>
      <c r="F23" s="46"/>
      <c r="G23" s="46"/>
      <c r="H23" s="20">
        <f t="shared" si="0"/>
        <v>5437.9</v>
      </c>
      <c r="I23" s="20">
        <f t="shared" si="0"/>
        <v>-533.60000000000014</v>
      </c>
      <c r="J23" s="20">
        <f t="shared" si="0"/>
        <v>4904.3</v>
      </c>
    </row>
    <row r="24" spans="1:10" ht="38.25">
      <c r="A24" s="2"/>
      <c r="B24" s="21" t="s">
        <v>63</v>
      </c>
      <c r="C24" s="22" t="s">
        <v>600</v>
      </c>
      <c r="D24" s="22" t="s">
        <v>21</v>
      </c>
      <c r="E24" s="22" t="s">
        <v>23</v>
      </c>
      <c r="F24" s="22"/>
      <c r="G24" s="46"/>
      <c r="H24" s="23">
        <f t="shared" si="0"/>
        <v>5437.9</v>
      </c>
      <c r="I24" s="23">
        <f t="shared" si="0"/>
        <v>-533.60000000000014</v>
      </c>
      <c r="J24" s="23">
        <f t="shared" si="0"/>
        <v>4904.3</v>
      </c>
    </row>
    <row r="25" spans="1:10" ht="25.5">
      <c r="A25" s="2"/>
      <c r="B25" s="11" t="s">
        <v>0</v>
      </c>
      <c r="C25" s="12" t="s">
        <v>600</v>
      </c>
      <c r="D25" s="12" t="s">
        <v>21</v>
      </c>
      <c r="E25" s="12" t="s">
        <v>23</v>
      </c>
      <c r="F25" s="13" t="s">
        <v>213</v>
      </c>
      <c r="G25" s="46"/>
      <c r="H25" s="14">
        <f>H26+H29+H32</f>
        <v>5437.9</v>
      </c>
      <c r="I25" s="14">
        <f>I26+I29+I32</f>
        <v>-533.60000000000014</v>
      </c>
      <c r="J25" s="14">
        <f>J26+J29+J32</f>
        <v>4904.3</v>
      </c>
    </row>
    <row r="26" spans="1:10" ht="25.5" hidden="1">
      <c r="A26" s="2"/>
      <c r="B26" s="16" t="s">
        <v>2</v>
      </c>
      <c r="C26" s="12" t="s">
        <v>600</v>
      </c>
      <c r="D26" s="12" t="s">
        <v>21</v>
      </c>
      <c r="E26" s="12" t="s">
        <v>23</v>
      </c>
      <c r="F26" s="13" t="s">
        <v>214</v>
      </c>
      <c r="G26" s="46"/>
      <c r="H26" s="14">
        <f t="shared" ref="H26:J27" si="1">H27</f>
        <v>2005</v>
      </c>
      <c r="I26" s="14">
        <f t="shared" si="1"/>
        <v>0</v>
      </c>
      <c r="J26" s="14">
        <f t="shared" si="1"/>
        <v>2005</v>
      </c>
    </row>
    <row r="27" spans="1:10" ht="25.5" hidden="1">
      <c r="A27" s="2"/>
      <c r="B27" s="11" t="s">
        <v>40</v>
      </c>
      <c r="C27" s="12" t="s">
        <v>600</v>
      </c>
      <c r="D27" s="12" t="s">
        <v>21</v>
      </c>
      <c r="E27" s="12" t="s">
        <v>23</v>
      </c>
      <c r="F27" s="13" t="s">
        <v>215</v>
      </c>
      <c r="G27" s="46"/>
      <c r="H27" s="14">
        <f t="shared" si="1"/>
        <v>2005</v>
      </c>
      <c r="I27" s="14">
        <f t="shared" si="1"/>
        <v>0</v>
      </c>
      <c r="J27" s="14">
        <f t="shared" si="1"/>
        <v>2005</v>
      </c>
    </row>
    <row r="28" spans="1:10" ht="51" hidden="1">
      <c r="A28" s="2"/>
      <c r="B28" s="11" t="s">
        <v>98</v>
      </c>
      <c r="C28" s="12" t="s">
        <v>600</v>
      </c>
      <c r="D28" s="12" t="s">
        <v>21</v>
      </c>
      <c r="E28" s="12" t="s">
        <v>23</v>
      </c>
      <c r="F28" s="13" t="s">
        <v>215</v>
      </c>
      <c r="G28" s="13">
        <v>100</v>
      </c>
      <c r="H28" s="14">
        <v>2005</v>
      </c>
      <c r="I28" s="14">
        <f>J28-H28</f>
        <v>0</v>
      </c>
      <c r="J28" s="14">
        <v>2005</v>
      </c>
    </row>
    <row r="29" spans="1:10" hidden="1">
      <c r="A29" s="2"/>
      <c r="B29" s="16" t="s">
        <v>3</v>
      </c>
      <c r="C29" s="12" t="s">
        <v>600</v>
      </c>
      <c r="D29" s="12" t="s">
        <v>21</v>
      </c>
      <c r="E29" s="12" t="s">
        <v>23</v>
      </c>
      <c r="F29" s="13" t="s">
        <v>216</v>
      </c>
      <c r="G29" s="13"/>
      <c r="H29" s="14">
        <f t="shared" ref="H29:J30" si="2">H30</f>
        <v>870</v>
      </c>
      <c r="I29" s="14">
        <f t="shared" si="2"/>
        <v>0</v>
      </c>
      <c r="J29" s="14">
        <f t="shared" si="2"/>
        <v>870</v>
      </c>
    </row>
    <row r="30" spans="1:10" ht="25.5" hidden="1">
      <c r="A30" s="2"/>
      <c r="B30" s="11" t="s">
        <v>40</v>
      </c>
      <c r="C30" s="12" t="s">
        <v>600</v>
      </c>
      <c r="D30" s="12" t="s">
        <v>21</v>
      </c>
      <c r="E30" s="12" t="s">
        <v>23</v>
      </c>
      <c r="F30" s="13" t="s">
        <v>217</v>
      </c>
      <c r="G30" s="13"/>
      <c r="H30" s="14">
        <f t="shared" si="2"/>
        <v>870</v>
      </c>
      <c r="I30" s="14">
        <f t="shared" si="2"/>
        <v>0</v>
      </c>
      <c r="J30" s="14">
        <f t="shared" si="2"/>
        <v>870</v>
      </c>
    </row>
    <row r="31" spans="1:10" ht="51" hidden="1">
      <c r="A31" s="2"/>
      <c r="B31" s="11" t="s">
        <v>98</v>
      </c>
      <c r="C31" s="12" t="s">
        <v>600</v>
      </c>
      <c r="D31" s="12" t="s">
        <v>21</v>
      </c>
      <c r="E31" s="12" t="s">
        <v>23</v>
      </c>
      <c r="F31" s="13" t="s">
        <v>217</v>
      </c>
      <c r="G31" s="13">
        <v>100</v>
      </c>
      <c r="H31" s="14">
        <v>870</v>
      </c>
      <c r="I31" s="14">
        <f>J31-H31</f>
        <v>0</v>
      </c>
      <c r="J31" s="14">
        <v>870</v>
      </c>
    </row>
    <row r="32" spans="1:10" ht="25.5">
      <c r="A32" s="2"/>
      <c r="B32" s="11" t="s">
        <v>1</v>
      </c>
      <c r="C32" s="12" t="s">
        <v>600</v>
      </c>
      <c r="D32" s="12" t="s">
        <v>21</v>
      </c>
      <c r="E32" s="12" t="s">
        <v>23</v>
      </c>
      <c r="F32" s="13" t="s">
        <v>218</v>
      </c>
      <c r="G32" s="13"/>
      <c r="H32" s="14">
        <f>H33</f>
        <v>2562.9</v>
      </c>
      <c r="I32" s="14">
        <f>I33</f>
        <v>-533.60000000000014</v>
      </c>
      <c r="J32" s="14">
        <f>J33</f>
        <v>2029.3</v>
      </c>
    </row>
    <row r="33" spans="1:10" ht="25.5">
      <c r="A33" s="2"/>
      <c r="B33" s="11" t="s">
        <v>40</v>
      </c>
      <c r="C33" s="12" t="s">
        <v>600</v>
      </c>
      <c r="D33" s="12" t="s">
        <v>21</v>
      </c>
      <c r="E33" s="12" t="s">
        <v>23</v>
      </c>
      <c r="F33" s="13" t="s">
        <v>219</v>
      </c>
      <c r="G33" s="13"/>
      <c r="H33" s="14">
        <f>H34+H35+H36</f>
        <v>2562.9</v>
      </c>
      <c r="I33" s="14">
        <f>I34+I35+I36</f>
        <v>-533.60000000000014</v>
      </c>
      <c r="J33" s="14">
        <f>J34+J35+J36</f>
        <v>2029.3</v>
      </c>
    </row>
    <row r="34" spans="1:10" ht="51">
      <c r="A34" s="2"/>
      <c r="B34" s="11" t="s">
        <v>98</v>
      </c>
      <c r="C34" s="12" t="s">
        <v>600</v>
      </c>
      <c r="D34" s="12" t="s">
        <v>21</v>
      </c>
      <c r="E34" s="12" t="s">
        <v>23</v>
      </c>
      <c r="F34" s="13" t="s">
        <v>219</v>
      </c>
      <c r="G34" s="13">
        <v>100</v>
      </c>
      <c r="H34" s="14">
        <v>2229.4</v>
      </c>
      <c r="I34" s="14">
        <f>J34-H34</f>
        <v>-533.60000000000014</v>
      </c>
      <c r="J34" s="14">
        <v>1695.8</v>
      </c>
    </row>
    <row r="35" spans="1:10" ht="25.5" hidden="1">
      <c r="A35" s="2"/>
      <c r="B35" s="11" t="s">
        <v>463</v>
      </c>
      <c r="C35" s="12" t="s">
        <v>600</v>
      </c>
      <c r="D35" s="12" t="s">
        <v>21</v>
      </c>
      <c r="E35" s="12" t="s">
        <v>23</v>
      </c>
      <c r="F35" s="13" t="s">
        <v>219</v>
      </c>
      <c r="G35" s="13">
        <v>200</v>
      </c>
      <c r="H35" s="14">
        <v>333</v>
      </c>
      <c r="I35" s="14">
        <f>J35-H35</f>
        <v>0</v>
      </c>
      <c r="J35" s="14">
        <v>333</v>
      </c>
    </row>
    <row r="36" spans="1:10" hidden="1">
      <c r="A36" s="2"/>
      <c r="B36" s="11" t="s">
        <v>102</v>
      </c>
      <c r="C36" s="12" t="s">
        <v>600</v>
      </c>
      <c r="D36" s="12" t="s">
        <v>21</v>
      </c>
      <c r="E36" s="12" t="s">
        <v>23</v>
      </c>
      <c r="F36" s="13" t="s">
        <v>219</v>
      </c>
      <c r="G36" s="13">
        <v>800</v>
      </c>
      <c r="H36" s="14">
        <v>0.5</v>
      </c>
      <c r="I36" s="14">
        <f>J36-H36</f>
        <v>0</v>
      </c>
      <c r="J36" s="14">
        <v>0.5</v>
      </c>
    </row>
    <row r="37" spans="1:10">
      <c r="A37" s="7">
        <v>2</v>
      </c>
      <c r="B37" s="36" t="s">
        <v>590</v>
      </c>
      <c r="C37" s="25">
        <v>902</v>
      </c>
      <c r="D37" s="25"/>
      <c r="E37" s="25"/>
      <c r="F37" s="25"/>
      <c r="G37" s="25"/>
      <c r="H37" s="20">
        <f>H38+H140+H152+H204+H240+H280+H307+H343+H335+H349+H293</f>
        <v>210941.5</v>
      </c>
      <c r="I37" s="20">
        <f>I38+I140+I152+I204+I240+I280+I307+I343+I335+I349+I293</f>
        <v>23246.700000000004</v>
      </c>
      <c r="J37" s="20">
        <f>J38+J140+J152+J204+J240+J280+J307+J343+J335+J349+J293</f>
        <v>234188.2</v>
      </c>
    </row>
    <row r="38" spans="1:10">
      <c r="A38" s="3"/>
      <c r="B38" s="51" t="s">
        <v>62</v>
      </c>
      <c r="C38" s="19">
        <v>902</v>
      </c>
      <c r="D38" s="19" t="s">
        <v>21</v>
      </c>
      <c r="E38" s="19" t="s">
        <v>27</v>
      </c>
      <c r="F38" s="19"/>
      <c r="G38" s="19"/>
      <c r="H38" s="20">
        <f>H39+H44+H82+H72+H77</f>
        <v>154691.90000000002</v>
      </c>
      <c r="I38" s="20">
        <f>I39+I44+I82+I72+I77</f>
        <v>12184.700000000006</v>
      </c>
      <c r="J38" s="20">
        <f>J39+J44+J82+J72+J77</f>
        <v>166876.6</v>
      </c>
    </row>
    <row r="39" spans="1:10" ht="25.5" hidden="1">
      <c r="A39" s="3"/>
      <c r="B39" s="21" t="s">
        <v>204</v>
      </c>
      <c r="C39" s="22">
        <v>902</v>
      </c>
      <c r="D39" s="22" t="s">
        <v>21</v>
      </c>
      <c r="E39" s="22" t="s">
        <v>22</v>
      </c>
      <c r="F39" s="22"/>
      <c r="G39" s="22"/>
      <c r="H39" s="23">
        <f t="shared" ref="H39:J42" si="3">H40</f>
        <v>3068.7</v>
      </c>
      <c r="I39" s="23">
        <f t="shared" si="3"/>
        <v>0</v>
      </c>
      <c r="J39" s="23">
        <f t="shared" si="3"/>
        <v>3068.7</v>
      </c>
    </row>
    <row r="40" spans="1:10" ht="25.5" hidden="1">
      <c r="A40" s="3"/>
      <c r="B40" s="11" t="s">
        <v>89</v>
      </c>
      <c r="C40" s="12">
        <v>902</v>
      </c>
      <c r="D40" s="12" t="s">
        <v>21</v>
      </c>
      <c r="E40" s="12" t="s">
        <v>22</v>
      </c>
      <c r="F40" s="81" t="s">
        <v>210</v>
      </c>
      <c r="G40" s="81"/>
      <c r="H40" s="14">
        <f t="shared" si="3"/>
        <v>3068.7</v>
      </c>
      <c r="I40" s="14">
        <f t="shared" si="3"/>
        <v>0</v>
      </c>
      <c r="J40" s="14">
        <f t="shared" si="3"/>
        <v>3068.7</v>
      </c>
    </row>
    <row r="41" spans="1:10" ht="25.5" hidden="1">
      <c r="A41" s="3"/>
      <c r="B41" s="11" t="s">
        <v>90</v>
      </c>
      <c r="C41" s="12">
        <v>902</v>
      </c>
      <c r="D41" s="12" t="s">
        <v>21</v>
      </c>
      <c r="E41" s="12" t="s">
        <v>22</v>
      </c>
      <c r="F41" s="81" t="s">
        <v>211</v>
      </c>
      <c r="G41" s="81"/>
      <c r="H41" s="14">
        <f t="shared" si="3"/>
        <v>3068.7</v>
      </c>
      <c r="I41" s="14">
        <f t="shared" si="3"/>
        <v>0</v>
      </c>
      <c r="J41" s="14">
        <f t="shared" si="3"/>
        <v>3068.7</v>
      </c>
    </row>
    <row r="42" spans="1:10" ht="25.5" hidden="1">
      <c r="A42" s="3"/>
      <c r="B42" s="11" t="s">
        <v>40</v>
      </c>
      <c r="C42" s="12">
        <v>902</v>
      </c>
      <c r="D42" s="12" t="s">
        <v>21</v>
      </c>
      <c r="E42" s="12" t="s">
        <v>22</v>
      </c>
      <c r="F42" s="15" t="s">
        <v>212</v>
      </c>
      <c r="G42" s="81"/>
      <c r="H42" s="14">
        <f t="shared" si="3"/>
        <v>3068.7</v>
      </c>
      <c r="I42" s="14">
        <f t="shared" si="3"/>
        <v>0</v>
      </c>
      <c r="J42" s="14">
        <f t="shared" si="3"/>
        <v>3068.7</v>
      </c>
    </row>
    <row r="43" spans="1:10" ht="51" hidden="1">
      <c r="A43" s="3"/>
      <c r="B43" s="11" t="s">
        <v>98</v>
      </c>
      <c r="C43" s="12">
        <v>902</v>
      </c>
      <c r="D43" s="12" t="s">
        <v>21</v>
      </c>
      <c r="E43" s="12" t="s">
        <v>22</v>
      </c>
      <c r="F43" s="15" t="s">
        <v>212</v>
      </c>
      <c r="G43" s="81">
        <v>100</v>
      </c>
      <c r="H43" s="14">
        <v>3068.7</v>
      </c>
      <c r="I43" s="14">
        <f>J43-H43</f>
        <v>0</v>
      </c>
      <c r="J43" s="14">
        <v>3068.7</v>
      </c>
    </row>
    <row r="44" spans="1:10" ht="38.25">
      <c r="A44" s="3"/>
      <c r="B44" s="21" t="s">
        <v>205</v>
      </c>
      <c r="C44" s="22">
        <v>902</v>
      </c>
      <c r="D44" s="22" t="s">
        <v>21</v>
      </c>
      <c r="E44" s="22" t="s">
        <v>24</v>
      </c>
      <c r="F44" s="22"/>
      <c r="G44" s="22"/>
      <c r="H44" s="23">
        <f>H45+H60</f>
        <v>96400.200000000012</v>
      </c>
      <c r="I44" s="23">
        <f>I45+I60</f>
        <v>418.60000000000582</v>
      </c>
      <c r="J44" s="23">
        <f>J45+J60</f>
        <v>96818.800000000017</v>
      </c>
    </row>
    <row r="45" spans="1:10" ht="25.5" hidden="1">
      <c r="A45" s="3"/>
      <c r="B45" s="11" t="s">
        <v>120</v>
      </c>
      <c r="C45" s="12">
        <v>902</v>
      </c>
      <c r="D45" s="12" t="s">
        <v>21</v>
      </c>
      <c r="E45" s="12" t="s">
        <v>24</v>
      </c>
      <c r="F45" s="81" t="s">
        <v>220</v>
      </c>
      <c r="G45" s="81"/>
      <c r="H45" s="14">
        <f t="shared" ref="H45:J46" si="4">H46</f>
        <v>14276.5</v>
      </c>
      <c r="I45" s="14">
        <f t="shared" si="4"/>
        <v>0</v>
      </c>
      <c r="J45" s="14">
        <f t="shared" si="4"/>
        <v>14276.5</v>
      </c>
    </row>
    <row r="46" spans="1:10" ht="25.5" hidden="1">
      <c r="A46" s="3"/>
      <c r="B46" s="11" t="s">
        <v>122</v>
      </c>
      <c r="C46" s="12" t="s">
        <v>34</v>
      </c>
      <c r="D46" s="12" t="s">
        <v>21</v>
      </c>
      <c r="E46" s="12" t="s">
        <v>24</v>
      </c>
      <c r="F46" s="81" t="s">
        <v>221</v>
      </c>
      <c r="G46" s="81"/>
      <c r="H46" s="14">
        <f t="shared" si="4"/>
        <v>14276.5</v>
      </c>
      <c r="I46" s="14">
        <f t="shared" si="4"/>
        <v>0</v>
      </c>
      <c r="J46" s="14">
        <f t="shared" si="4"/>
        <v>14276.5</v>
      </c>
    </row>
    <row r="47" spans="1:10" ht="38.25" hidden="1">
      <c r="A47" s="3"/>
      <c r="B47" s="11" t="s">
        <v>224</v>
      </c>
      <c r="C47" s="12" t="s">
        <v>34</v>
      </c>
      <c r="D47" s="12" t="s">
        <v>21</v>
      </c>
      <c r="E47" s="12" t="s">
        <v>24</v>
      </c>
      <c r="F47" s="81" t="s">
        <v>225</v>
      </c>
      <c r="G47" s="81"/>
      <c r="H47" s="14">
        <f>H54+H57+H48+H51</f>
        <v>14276.5</v>
      </c>
      <c r="I47" s="14">
        <f>I54+I57+I48+I51</f>
        <v>0</v>
      </c>
      <c r="J47" s="14">
        <f>J54+J57+J48+J51</f>
        <v>14276.5</v>
      </c>
    </row>
    <row r="48" spans="1:10" ht="127.5" hidden="1">
      <c r="A48" s="3"/>
      <c r="B48" s="11" t="s">
        <v>109</v>
      </c>
      <c r="C48" s="12" t="s">
        <v>34</v>
      </c>
      <c r="D48" s="12" t="s">
        <v>21</v>
      </c>
      <c r="E48" s="12" t="s">
        <v>24</v>
      </c>
      <c r="F48" s="81" t="s">
        <v>672</v>
      </c>
      <c r="G48" s="81"/>
      <c r="H48" s="14">
        <f>H49+H50</f>
        <v>1488.9</v>
      </c>
      <c r="I48" s="14">
        <f>I49+I50</f>
        <v>0</v>
      </c>
      <c r="J48" s="14">
        <f>J49+J50</f>
        <v>1488.9</v>
      </c>
    </row>
    <row r="49" spans="1:10" ht="51" hidden="1">
      <c r="A49" s="3"/>
      <c r="B49" s="11" t="s">
        <v>98</v>
      </c>
      <c r="C49" s="12" t="s">
        <v>34</v>
      </c>
      <c r="D49" s="12" t="s">
        <v>21</v>
      </c>
      <c r="E49" s="12" t="s">
        <v>24</v>
      </c>
      <c r="F49" s="81" t="s">
        <v>672</v>
      </c>
      <c r="G49" s="81">
        <v>100</v>
      </c>
      <c r="H49" s="14">
        <v>1245.9000000000001</v>
      </c>
      <c r="I49" s="14">
        <f>J49-H49</f>
        <v>0</v>
      </c>
      <c r="J49" s="14">
        <v>1245.9000000000001</v>
      </c>
    </row>
    <row r="50" spans="1:10" ht="25.5" hidden="1">
      <c r="A50" s="3"/>
      <c r="B50" s="11" t="s">
        <v>463</v>
      </c>
      <c r="C50" s="12" t="s">
        <v>34</v>
      </c>
      <c r="D50" s="12" t="s">
        <v>21</v>
      </c>
      <c r="E50" s="12" t="s">
        <v>24</v>
      </c>
      <c r="F50" s="81" t="s">
        <v>672</v>
      </c>
      <c r="G50" s="81">
        <v>200</v>
      </c>
      <c r="H50" s="14">
        <v>243</v>
      </c>
      <c r="I50" s="14">
        <f>J50-H50</f>
        <v>0</v>
      </c>
      <c r="J50" s="14">
        <v>243</v>
      </c>
    </row>
    <row r="51" spans="1:10" ht="51" hidden="1">
      <c r="A51" s="3"/>
      <c r="B51" s="24" t="s">
        <v>671</v>
      </c>
      <c r="C51" s="12">
        <v>902</v>
      </c>
      <c r="D51" s="12" t="s">
        <v>21</v>
      </c>
      <c r="E51" s="12" t="s">
        <v>24</v>
      </c>
      <c r="F51" s="81" t="s">
        <v>668</v>
      </c>
      <c r="G51" s="81"/>
      <c r="H51" s="14">
        <f>H52+H53</f>
        <v>730</v>
      </c>
      <c r="I51" s="14">
        <f>I52+I53</f>
        <v>0</v>
      </c>
      <c r="J51" s="14">
        <f>J52+J53</f>
        <v>730</v>
      </c>
    </row>
    <row r="52" spans="1:10" ht="51" hidden="1">
      <c r="A52" s="3"/>
      <c r="B52" s="11" t="s">
        <v>98</v>
      </c>
      <c r="C52" s="12">
        <v>902</v>
      </c>
      <c r="D52" s="12" t="s">
        <v>21</v>
      </c>
      <c r="E52" s="12" t="s">
        <v>24</v>
      </c>
      <c r="F52" s="81" t="s">
        <v>668</v>
      </c>
      <c r="G52" s="81">
        <v>100</v>
      </c>
      <c r="H52" s="14">
        <v>694</v>
      </c>
      <c r="I52" s="14">
        <f>J52-H52</f>
        <v>0</v>
      </c>
      <c r="J52" s="14">
        <v>694</v>
      </c>
    </row>
    <row r="53" spans="1:10" ht="25.5" hidden="1">
      <c r="A53" s="3"/>
      <c r="B53" s="11" t="s">
        <v>463</v>
      </c>
      <c r="C53" s="12">
        <v>902</v>
      </c>
      <c r="D53" s="12" t="s">
        <v>21</v>
      </c>
      <c r="E53" s="12" t="s">
        <v>24</v>
      </c>
      <c r="F53" s="81" t="s">
        <v>668</v>
      </c>
      <c r="G53" s="81">
        <v>200</v>
      </c>
      <c r="H53" s="14">
        <v>36</v>
      </c>
      <c r="I53" s="14">
        <f>J53-H53</f>
        <v>0</v>
      </c>
      <c r="J53" s="14">
        <v>36</v>
      </c>
    </row>
    <row r="54" spans="1:10" ht="38.25" hidden="1">
      <c r="A54" s="3"/>
      <c r="B54" s="52" t="s">
        <v>665</v>
      </c>
      <c r="C54" s="12">
        <v>902</v>
      </c>
      <c r="D54" s="12" t="s">
        <v>21</v>
      </c>
      <c r="E54" s="12" t="s">
        <v>24</v>
      </c>
      <c r="F54" s="81" t="s">
        <v>667</v>
      </c>
      <c r="G54" s="81"/>
      <c r="H54" s="14">
        <f>H55+H56</f>
        <v>8098</v>
      </c>
      <c r="I54" s="14">
        <f>I55+I56</f>
        <v>0</v>
      </c>
      <c r="J54" s="14">
        <f>J55+J56</f>
        <v>8098</v>
      </c>
    </row>
    <row r="55" spans="1:10" ht="51" hidden="1">
      <c r="A55" s="3"/>
      <c r="B55" s="11" t="s">
        <v>98</v>
      </c>
      <c r="C55" s="12">
        <v>902</v>
      </c>
      <c r="D55" s="12" t="s">
        <v>21</v>
      </c>
      <c r="E55" s="12" t="s">
        <v>24</v>
      </c>
      <c r="F55" s="81" t="s">
        <v>667</v>
      </c>
      <c r="G55" s="81">
        <v>100</v>
      </c>
      <c r="H55" s="14">
        <v>7818.4</v>
      </c>
      <c r="I55" s="14">
        <f>J55-H55</f>
        <v>0</v>
      </c>
      <c r="J55" s="14">
        <v>7818.4</v>
      </c>
    </row>
    <row r="56" spans="1:10" ht="25.5" hidden="1">
      <c r="A56" s="3"/>
      <c r="B56" s="11" t="s">
        <v>463</v>
      </c>
      <c r="C56" s="12">
        <v>902</v>
      </c>
      <c r="D56" s="12" t="s">
        <v>21</v>
      </c>
      <c r="E56" s="12" t="s">
        <v>24</v>
      </c>
      <c r="F56" s="81" t="s">
        <v>667</v>
      </c>
      <c r="G56" s="81">
        <v>200</v>
      </c>
      <c r="H56" s="14">
        <v>279.60000000000002</v>
      </c>
      <c r="I56" s="14">
        <f>J56-H56</f>
        <v>0</v>
      </c>
      <c r="J56" s="14">
        <v>279.60000000000002</v>
      </c>
    </row>
    <row r="57" spans="1:10" ht="38.25" hidden="1">
      <c r="A57" s="3"/>
      <c r="B57" s="24" t="s">
        <v>666</v>
      </c>
      <c r="C57" s="12">
        <v>902</v>
      </c>
      <c r="D57" s="12" t="s">
        <v>21</v>
      </c>
      <c r="E57" s="12" t="s">
        <v>24</v>
      </c>
      <c r="F57" s="81" t="s">
        <v>664</v>
      </c>
      <c r="G57" s="81"/>
      <c r="H57" s="14">
        <f>H58+H59</f>
        <v>3959.6</v>
      </c>
      <c r="I57" s="14">
        <f>I58+I59</f>
        <v>0</v>
      </c>
      <c r="J57" s="14">
        <f>J58+J59</f>
        <v>3959.6</v>
      </c>
    </row>
    <row r="58" spans="1:10" ht="51" hidden="1">
      <c r="A58" s="3"/>
      <c r="B58" s="11" t="s">
        <v>98</v>
      </c>
      <c r="C58" s="12">
        <v>902</v>
      </c>
      <c r="D58" s="12" t="s">
        <v>21</v>
      </c>
      <c r="E58" s="12" t="s">
        <v>24</v>
      </c>
      <c r="F58" s="81" t="s">
        <v>664</v>
      </c>
      <c r="G58" s="81">
        <v>100</v>
      </c>
      <c r="H58" s="14">
        <v>3635.6</v>
      </c>
      <c r="I58" s="14">
        <f>J58-H58</f>
        <v>0</v>
      </c>
      <c r="J58" s="14">
        <v>3635.6</v>
      </c>
    </row>
    <row r="59" spans="1:10" ht="25.5" hidden="1">
      <c r="A59" s="3"/>
      <c r="B59" s="11" t="s">
        <v>463</v>
      </c>
      <c r="C59" s="12">
        <v>902</v>
      </c>
      <c r="D59" s="12" t="s">
        <v>21</v>
      </c>
      <c r="E59" s="12" t="s">
        <v>24</v>
      </c>
      <c r="F59" s="81" t="s">
        <v>664</v>
      </c>
      <c r="G59" s="81">
        <v>200</v>
      </c>
      <c r="H59" s="14">
        <v>324</v>
      </c>
      <c r="I59" s="14">
        <f>J59-H59</f>
        <v>0</v>
      </c>
      <c r="J59" s="14">
        <v>324</v>
      </c>
    </row>
    <row r="60" spans="1:10" ht="25.5">
      <c r="A60" s="3"/>
      <c r="B60" s="11" t="s">
        <v>65</v>
      </c>
      <c r="C60" s="12">
        <v>902</v>
      </c>
      <c r="D60" s="12" t="s">
        <v>21</v>
      </c>
      <c r="E60" s="12" t="s">
        <v>24</v>
      </c>
      <c r="F60" s="81" t="s">
        <v>226</v>
      </c>
      <c r="G60" s="81"/>
      <c r="H60" s="14">
        <f>H61+H68</f>
        <v>82123.700000000012</v>
      </c>
      <c r="I60" s="14">
        <f>I61+I68</f>
        <v>418.60000000000582</v>
      </c>
      <c r="J60" s="14">
        <f>J61+J68</f>
        <v>82542.300000000017</v>
      </c>
    </row>
    <row r="61" spans="1:10" ht="25.5">
      <c r="A61" s="3"/>
      <c r="B61" s="11" t="s">
        <v>39</v>
      </c>
      <c r="C61" s="12">
        <v>902</v>
      </c>
      <c r="D61" s="12" t="s">
        <v>21</v>
      </c>
      <c r="E61" s="12" t="s">
        <v>24</v>
      </c>
      <c r="F61" s="81" t="s">
        <v>227</v>
      </c>
      <c r="G61" s="81"/>
      <c r="H61" s="14">
        <f>H62+H66</f>
        <v>82060.700000000012</v>
      </c>
      <c r="I61" s="14">
        <f>I62+I66</f>
        <v>418.60000000000582</v>
      </c>
      <c r="J61" s="14">
        <f>J62+J66</f>
        <v>82479.300000000017</v>
      </c>
    </row>
    <row r="62" spans="1:10" ht="25.5">
      <c r="A62" s="3"/>
      <c r="B62" s="11" t="s">
        <v>40</v>
      </c>
      <c r="C62" s="12">
        <v>902</v>
      </c>
      <c r="D62" s="12" t="s">
        <v>21</v>
      </c>
      <c r="E62" s="12" t="s">
        <v>24</v>
      </c>
      <c r="F62" s="15" t="s">
        <v>228</v>
      </c>
      <c r="G62" s="81"/>
      <c r="H62" s="14">
        <f>H63+H64+H65</f>
        <v>81370.600000000006</v>
      </c>
      <c r="I62" s="14">
        <f>I63+I64+I65</f>
        <v>418.60000000000582</v>
      </c>
      <c r="J62" s="14">
        <f>J63+J64+J65</f>
        <v>81789.200000000012</v>
      </c>
    </row>
    <row r="63" spans="1:10" ht="51">
      <c r="A63" s="3"/>
      <c r="B63" s="11" t="s">
        <v>98</v>
      </c>
      <c r="C63" s="12">
        <v>902</v>
      </c>
      <c r="D63" s="12" t="s">
        <v>21</v>
      </c>
      <c r="E63" s="12" t="s">
        <v>24</v>
      </c>
      <c r="F63" s="15" t="s">
        <v>228</v>
      </c>
      <c r="G63" s="81">
        <v>100</v>
      </c>
      <c r="H63" s="14">
        <v>72267</v>
      </c>
      <c r="I63" s="14">
        <f>J63-H63</f>
        <v>418.60000000000582</v>
      </c>
      <c r="J63" s="14">
        <v>72685.600000000006</v>
      </c>
    </row>
    <row r="64" spans="1:10" ht="25.5" hidden="1">
      <c r="A64" s="3"/>
      <c r="B64" s="11" t="s">
        <v>463</v>
      </c>
      <c r="C64" s="12">
        <v>902</v>
      </c>
      <c r="D64" s="12" t="s">
        <v>21</v>
      </c>
      <c r="E64" s="12" t="s">
        <v>24</v>
      </c>
      <c r="F64" s="15" t="s">
        <v>228</v>
      </c>
      <c r="G64" s="81">
        <v>200</v>
      </c>
      <c r="H64" s="14">
        <v>7955.6</v>
      </c>
      <c r="I64" s="14">
        <f>J64-H64</f>
        <v>0</v>
      </c>
      <c r="J64" s="14">
        <v>7955.6</v>
      </c>
    </row>
    <row r="65" spans="1:10" hidden="1">
      <c r="A65" s="3"/>
      <c r="B65" s="11" t="s">
        <v>102</v>
      </c>
      <c r="C65" s="12">
        <v>902</v>
      </c>
      <c r="D65" s="12" t="s">
        <v>21</v>
      </c>
      <c r="E65" s="12" t="s">
        <v>24</v>
      </c>
      <c r="F65" s="15" t="s">
        <v>228</v>
      </c>
      <c r="G65" s="81">
        <v>800</v>
      </c>
      <c r="H65" s="14">
        <v>1148</v>
      </c>
      <c r="I65" s="14">
        <f>J65-H65</f>
        <v>0</v>
      </c>
      <c r="J65" s="14">
        <v>1148</v>
      </c>
    </row>
    <row r="66" spans="1:10" ht="51" hidden="1">
      <c r="A66" s="3"/>
      <c r="B66" s="11" t="s">
        <v>750</v>
      </c>
      <c r="C66" s="12">
        <v>902</v>
      </c>
      <c r="D66" s="12" t="s">
        <v>21</v>
      </c>
      <c r="E66" s="12" t="s">
        <v>24</v>
      </c>
      <c r="F66" s="15" t="s">
        <v>749</v>
      </c>
      <c r="G66" s="81"/>
      <c r="H66" s="14">
        <f>H67</f>
        <v>690.1</v>
      </c>
      <c r="I66" s="14">
        <f>I67</f>
        <v>0</v>
      </c>
      <c r="J66" s="14">
        <f>J67</f>
        <v>690.1</v>
      </c>
    </row>
    <row r="67" spans="1:10" ht="51" hidden="1">
      <c r="A67" s="3"/>
      <c r="B67" s="11" t="s">
        <v>98</v>
      </c>
      <c r="C67" s="12">
        <v>902</v>
      </c>
      <c r="D67" s="12" t="s">
        <v>21</v>
      </c>
      <c r="E67" s="12" t="s">
        <v>24</v>
      </c>
      <c r="F67" s="15" t="s">
        <v>749</v>
      </c>
      <c r="G67" s="81">
        <v>100</v>
      </c>
      <c r="H67" s="14">
        <v>690.1</v>
      </c>
      <c r="I67" s="14">
        <f>J67-H67</f>
        <v>0</v>
      </c>
      <c r="J67" s="14">
        <v>690.1</v>
      </c>
    </row>
    <row r="68" spans="1:10" hidden="1">
      <c r="A68" s="3"/>
      <c r="B68" s="11" t="s">
        <v>5</v>
      </c>
      <c r="C68" s="12">
        <v>902</v>
      </c>
      <c r="D68" s="12" t="s">
        <v>21</v>
      </c>
      <c r="E68" s="12" t="s">
        <v>24</v>
      </c>
      <c r="F68" s="81" t="s">
        <v>229</v>
      </c>
      <c r="G68" s="81"/>
      <c r="H68" s="14">
        <f>H69</f>
        <v>63</v>
      </c>
      <c r="I68" s="14">
        <f>I69</f>
        <v>0</v>
      </c>
      <c r="J68" s="14">
        <f>J69</f>
        <v>63</v>
      </c>
    </row>
    <row r="69" spans="1:10" ht="51" hidden="1">
      <c r="A69" s="3"/>
      <c r="B69" s="11" t="s">
        <v>451</v>
      </c>
      <c r="C69" s="12">
        <v>902</v>
      </c>
      <c r="D69" s="12" t="s">
        <v>21</v>
      </c>
      <c r="E69" s="12" t="s">
        <v>24</v>
      </c>
      <c r="F69" s="81" t="s">
        <v>452</v>
      </c>
      <c r="G69" s="81"/>
      <c r="H69" s="14">
        <f>H70+H71</f>
        <v>63</v>
      </c>
      <c r="I69" s="14">
        <f>I70+I71</f>
        <v>0</v>
      </c>
      <c r="J69" s="14">
        <f>J70+J71</f>
        <v>63</v>
      </c>
    </row>
    <row r="70" spans="1:10" ht="51" hidden="1">
      <c r="A70" s="3"/>
      <c r="B70" s="11" t="s">
        <v>98</v>
      </c>
      <c r="C70" s="12">
        <v>902</v>
      </c>
      <c r="D70" s="12" t="s">
        <v>21</v>
      </c>
      <c r="E70" s="12" t="s">
        <v>24</v>
      </c>
      <c r="F70" s="81" t="s">
        <v>452</v>
      </c>
      <c r="G70" s="81">
        <v>100</v>
      </c>
      <c r="H70" s="14">
        <v>60</v>
      </c>
      <c r="I70" s="14">
        <f>J70-H70</f>
        <v>0</v>
      </c>
      <c r="J70" s="14">
        <v>60</v>
      </c>
    </row>
    <row r="71" spans="1:10" ht="25.5" hidden="1">
      <c r="A71" s="3"/>
      <c r="B71" s="11" t="s">
        <v>463</v>
      </c>
      <c r="C71" s="12">
        <v>902</v>
      </c>
      <c r="D71" s="12" t="s">
        <v>21</v>
      </c>
      <c r="E71" s="12" t="s">
        <v>24</v>
      </c>
      <c r="F71" s="81" t="s">
        <v>452</v>
      </c>
      <c r="G71" s="81">
        <v>200</v>
      </c>
      <c r="H71" s="14">
        <v>3</v>
      </c>
      <c r="I71" s="14">
        <f>J71-H71</f>
        <v>0</v>
      </c>
      <c r="J71" s="14">
        <v>3</v>
      </c>
    </row>
    <row r="72" spans="1:10" ht="18.75" hidden="1" customHeight="1">
      <c r="A72" s="3"/>
      <c r="B72" s="37" t="s">
        <v>189</v>
      </c>
      <c r="C72" s="22" t="s">
        <v>34</v>
      </c>
      <c r="D72" s="22" t="s">
        <v>21</v>
      </c>
      <c r="E72" s="22" t="s">
        <v>25</v>
      </c>
      <c r="F72" s="26"/>
      <c r="G72" s="26"/>
      <c r="H72" s="23">
        <f t="shared" ref="H72:J75" si="5">H73</f>
        <v>27.6</v>
      </c>
      <c r="I72" s="23">
        <f t="shared" si="5"/>
        <v>0</v>
      </c>
      <c r="J72" s="23">
        <f t="shared" si="5"/>
        <v>27.6</v>
      </c>
    </row>
    <row r="73" spans="1:10" ht="25.5" hidden="1">
      <c r="A73" s="3"/>
      <c r="B73" s="11" t="s">
        <v>65</v>
      </c>
      <c r="C73" s="12" t="s">
        <v>34</v>
      </c>
      <c r="D73" s="12" t="s">
        <v>21</v>
      </c>
      <c r="E73" s="12" t="s">
        <v>25</v>
      </c>
      <c r="F73" s="81" t="s">
        <v>226</v>
      </c>
      <c r="G73" s="81"/>
      <c r="H73" s="14">
        <f t="shared" si="5"/>
        <v>27.6</v>
      </c>
      <c r="I73" s="14">
        <f t="shared" si="5"/>
        <v>0</v>
      </c>
      <c r="J73" s="14">
        <f t="shared" si="5"/>
        <v>27.6</v>
      </c>
    </row>
    <row r="74" spans="1:10" hidden="1">
      <c r="A74" s="3"/>
      <c r="B74" s="53" t="s">
        <v>192</v>
      </c>
      <c r="C74" s="12" t="s">
        <v>34</v>
      </c>
      <c r="D74" s="12" t="s">
        <v>21</v>
      </c>
      <c r="E74" s="12" t="s">
        <v>25</v>
      </c>
      <c r="F74" s="81" t="s">
        <v>453</v>
      </c>
      <c r="G74" s="26"/>
      <c r="H74" s="14">
        <f t="shared" si="5"/>
        <v>27.6</v>
      </c>
      <c r="I74" s="14">
        <f t="shared" si="5"/>
        <v>0</v>
      </c>
      <c r="J74" s="14">
        <f t="shared" si="5"/>
        <v>27.6</v>
      </c>
    </row>
    <row r="75" spans="1:10" ht="38.25" hidden="1">
      <c r="A75" s="3"/>
      <c r="B75" s="54" t="s">
        <v>454</v>
      </c>
      <c r="C75" s="12" t="s">
        <v>34</v>
      </c>
      <c r="D75" s="12" t="s">
        <v>21</v>
      </c>
      <c r="E75" s="12" t="s">
        <v>25</v>
      </c>
      <c r="F75" s="15" t="s">
        <v>455</v>
      </c>
      <c r="G75" s="81"/>
      <c r="H75" s="14">
        <f t="shared" si="5"/>
        <v>27.6</v>
      </c>
      <c r="I75" s="14">
        <f t="shared" si="5"/>
        <v>0</v>
      </c>
      <c r="J75" s="14">
        <f t="shared" si="5"/>
        <v>27.6</v>
      </c>
    </row>
    <row r="76" spans="1:10" ht="25.5" hidden="1">
      <c r="A76" s="3"/>
      <c r="B76" s="11" t="s">
        <v>463</v>
      </c>
      <c r="C76" s="12" t="s">
        <v>34</v>
      </c>
      <c r="D76" s="12" t="s">
        <v>21</v>
      </c>
      <c r="E76" s="12" t="s">
        <v>25</v>
      </c>
      <c r="F76" s="15" t="s">
        <v>455</v>
      </c>
      <c r="G76" s="81">
        <v>200</v>
      </c>
      <c r="H76" s="14">
        <v>27.6</v>
      </c>
      <c r="I76" s="14">
        <f>J76-H76</f>
        <v>0</v>
      </c>
      <c r="J76" s="14">
        <v>27.6</v>
      </c>
    </row>
    <row r="77" spans="1:10" ht="20.25" customHeight="1">
      <c r="A77" s="3"/>
      <c r="B77" s="84" t="s">
        <v>757</v>
      </c>
      <c r="C77" s="22" t="s">
        <v>34</v>
      </c>
      <c r="D77" s="22" t="s">
        <v>21</v>
      </c>
      <c r="E77" s="22" t="s">
        <v>26</v>
      </c>
      <c r="F77" s="56"/>
      <c r="G77" s="26"/>
      <c r="H77" s="23">
        <f>H78</f>
        <v>0</v>
      </c>
      <c r="I77" s="23">
        <f t="shared" ref="I77:J80" si="6">I78</f>
        <v>8700</v>
      </c>
      <c r="J77" s="23">
        <f t="shared" si="6"/>
        <v>8700</v>
      </c>
    </row>
    <row r="78" spans="1:10">
      <c r="A78" s="3"/>
      <c r="B78" s="11" t="s">
        <v>759</v>
      </c>
      <c r="C78" s="12" t="s">
        <v>34</v>
      </c>
      <c r="D78" s="12" t="s">
        <v>21</v>
      </c>
      <c r="E78" s="12" t="s">
        <v>26</v>
      </c>
      <c r="F78" s="15" t="s">
        <v>758</v>
      </c>
      <c r="G78" s="83"/>
      <c r="H78" s="14">
        <f>H79</f>
        <v>0</v>
      </c>
      <c r="I78" s="14">
        <f t="shared" si="6"/>
        <v>8700</v>
      </c>
      <c r="J78" s="14">
        <f t="shared" si="6"/>
        <v>8700</v>
      </c>
    </row>
    <row r="79" spans="1:10" ht="25.5">
      <c r="A79" s="3"/>
      <c r="B79" s="11" t="s">
        <v>761</v>
      </c>
      <c r="C79" s="12" t="s">
        <v>34</v>
      </c>
      <c r="D79" s="12" t="s">
        <v>21</v>
      </c>
      <c r="E79" s="12" t="s">
        <v>26</v>
      </c>
      <c r="F79" s="15" t="s">
        <v>760</v>
      </c>
      <c r="G79" s="83"/>
      <c r="H79" s="14">
        <f>H80</f>
        <v>0</v>
      </c>
      <c r="I79" s="14">
        <f t="shared" si="6"/>
        <v>8700</v>
      </c>
      <c r="J79" s="14">
        <f t="shared" si="6"/>
        <v>8700</v>
      </c>
    </row>
    <row r="80" spans="1:10" ht="25.5">
      <c r="A80" s="3"/>
      <c r="B80" s="11" t="s">
        <v>762</v>
      </c>
      <c r="C80" s="12" t="s">
        <v>34</v>
      </c>
      <c r="D80" s="12" t="s">
        <v>21</v>
      </c>
      <c r="E80" s="12" t="s">
        <v>26</v>
      </c>
      <c r="F80" s="15" t="s">
        <v>763</v>
      </c>
      <c r="G80" s="83"/>
      <c r="H80" s="14">
        <f>H81</f>
        <v>0</v>
      </c>
      <c r="I80" s="14">
        <f t="shared" si="6"/>
        <v>8700</v>
      </c>
      <c r="J80" s="14">
        <f t="shared" si="6"/>
        <v>8700</v>
      </c>
    </row>
    <row r="81" spans="1:10">
      <c r="A81" s="3"/>
      <c r="B81" s="11" t="s">
        <v>102</v>
      </c>
      <c r="C81" s="12" t="s">
        <v>34</v>
      </c>
      <c r="D81" s="12" t="s">
        <v>21</v>
      </c>
      <c r="E81" s="12" t="s">
        <v>26</v>
      </c>
      <c r="F81" s="15" t="s">
        <v>763</v>
      </c>
      <c r="G81" s="83">
        <v>800</v>
      </c>
      <c r="H81" s="14"/>
      <c r="I81" s="14">
        <f>J81-H81</f>
        <v>8700</v>
      </c>
      <c r="J81" s="14">
        <v>8700</v>
      </c>
    </row>
    <row r="82" spans="1:10" ht="16.5" customHeight="1">
      <c r="A82" s="3"/>
      <c r="B82" s="55" t="s">
        <v>82</v>
      </c>
      <c r="C82" s="22" t="s">
        <v>34</v>
      </c>
      <c r="D82" s="22" t="s">
        <v>21</v>
      </c>
      <c r="E82" s="22" t="s">
        <v>71</v>
      </c>
      <c r="F82" s="22"/>
      <c r="G82" s="22"/>
      <c r="H82" s="23">
        <f>H88+H93+H119+H135+H130+H106+H83+H114</f>
        <v>55195.4</v>
      </c>
      <c r="I82" s="23">
        <f>I88+I93+I119+I135+I130+I106+I83+I114</f>
        <v>3066.1000000000008</v>
      </c>
      <c r="J82" s="23">
        <f>J88+J93+J119+J135+J130+J106+J83+J114</f>
        <v>58261.5</v>
      </c>
    </row>
    <row r="83" spans="1:10" ht="63.75" hidden="1">
      <c r="A83" s="3"/>
      <c r="B83" s="34" t="s">
        <v>125</v>
      </c>
      <c r="C83" s="12" t="s">
        <v>34</v>
      </c>
      <c r="D83" s="12" t="s">
        <v>21</v>
      </c>
      <c r="E83" s="12" t="s">
        <v>71</v>
      </c>
      <c r="F83" s="81" t="s">
        <v>273</v>
      </c>
      <c r="G83" s="22"/>
      <c r="H83" s="14">
        <f t="shared" ref="H83:J86" si="7">H84</f>
        <v>0</v>
      </c>
      <c r="I83" s="14">
        <f t="shared" si="7"/>
        <v>0</v>
      </c>
      <c r="J83" s="14">
        <f t="shared" si="7"/>
        <v>0</v>
      </c>
    </row>
    <row r="84" spans="1:10" ht="25.5" hidden="1">
      <c r="A84" s="3"/>
      <c r="B84" s="34" t="s">
        <v>126</v>
      </c>
      <c r="C84" s="12" t="s">
        <v>34</v>
      </c>
      <c r="D84" s="12" t="s">
        <v>21</v>
      </c>
      <c r="E84" s="12" t="s">
        <v>71</v>
      </c>
      <c r="F84" s="81" t="s">
        <v>274</v>
      </c>
      <c r="G84" s="22"/>
      <c r="H84" s="14">
        <f t="shared" si="7"/>
        <v>0</v>
      </c>
      <c r="I84" s="14">
        <f t="shared" si="7"/>
        <v>0</v>
      </c>
      <c r="J84" s="14">
        <f t="shared" si="7"/>
        <v>0</v>
      </c>
    </row>
    <row r="85" spans="1:10" ht="25.5" hidden="1">
      <c r="A85" s="3"/>
      <c r="B85" s="34" t="s">
        <v>525</v>
      </c>
      <c r="C85" s="12" t="s">
        <v>34</v>
      </c>
      <c r="D85" s="12" t="s">
        <v>21</v>
      </c>
      <c r="E85" s="12" t="s">
        <v>71</v>
      </c>
      <c r="F85" s="81" t="s">
        <v>527</v>
      </c>
      <c r="G85" s="22"/>
      <c r="H85" s="14">
        <f t="shared" si="7"/>
        <v>0</v>
      </c>
      <c r="I85" s="14">
        <f t="shared" si="7"/>
        <v>0</v>
      </c>
      <c r="J85" s="14">
        <f t="shared" si="7"/>
        <v>0</v>
      </c>
    </row>
    <row r="86" spans="1:10" ht="38.25" hidden="1">
      <c r="A86" s="3"/>
      <c r="B86" s="34" t="s">
        <v>526</v>
      </c>
      <c r="C86" s="12" t="s">
        <v>34</v>
      </c>
      <c r="D86" s="12" t="s">
        <v>21</v>
      </c>
      <c r="E86" s="12" t="s">
        <v>71</v>
      </c>
      <c r="F86" s="12" t="s">
        <v>528</v>
      </c>
      <c r="G86" s="81"/>
      <c r="H86" s="14">
        <f t="shared" si="7"/>
        <v>0</v>
      </c>
      <c r="I86" s="14">
        <f t="shared" si="7"/>
        <v>0</v>
      </c>
      <c r="J86" s="14">
        <f t="shared" si="7"/>
        <v>0</v>
      </c>
    </row>
    <row r="87" spans="1:10" ht="25.5" hidden="1">
      <c r="A87" s="3"/>
      <c r="B87" s="34" t="s">
        <v>100</v>
      </c>
      <c r="C87" s="12" t="s">
        <v>34</v>
      </c>
      <c r="D87" s="12" t="s">
        <v>21</v>
      </c>
      <c r="E87" s="12" t="s">
        <v>71</v>
      </c>
      <c r="F87" s="12" t="s">
        <v>528</v>
      </c>
      <c r="G87" s="81">
        <v>200</v>
      </c>
      <c r="H87" s="14"/>
      <c r="I87" s="14">
        <f>J87-H87</f>
        <v>0</v>
      </c>
      <c r="J87" s="14"/>
    </row>
    <row r="88" spans="1:10" ht="38.25" hidden="1">
      <c r="A88" s="3"/>
      <c r="B88" s="11" t="s">
        <v>128</v>
      </c>
      <c r="C88" s="12" t="s">
        <v>34</v>
      </c>
      <c r="D88" s="12" t="s">
        <v>21</v>
      </c>
      <c r="E88" s="12" t="s">
        <v>71</v>
      </c>
      <c r="F88" s="81" t="s">
        <v>236</v>
      </c>
      <c r="G88" s="81"/>
      <c r="H88" s="14">
        <f t="shared" ref="H88:J91" si="8">H89</f>
        <v>20</v>
      </c>
      <c r="I88" s="14">
        <f t="shared" si="8"/>
        <v>0</v>
      </c>
      <c r="J88" s="14">
        <f t="shared" si="8"/>
        <v>20</v>
      </c>
    </row>
    <row r="89" spans="1:10" ht="38.25" hidden="1">
      <c r="A89" s="3"/>
      <c r="B89" s="11" t="s">
        <v>131</v>
      </c>
      <c r="C89" s="12" t="s">
        <v>34</v>
      </c>
      <c r="D89" s="12" t="s">
        <v>21</v>
      </c>
      <c r="E89" s="12" t="s">
        <v>71</v>
      </c>
      <c r="F89" s="81" t="s">
        <v>237</v>
      </c>
      <c r="G89" s="81"/>
      <c r="H89" s="14">
        <f t="shared" si="8"/>
        <v>20</v>
      </c>
      <c r="I89" s="14">
        <f t="shared" si="8"/>
        <v>0</v>
      </c>
      <c r="J89" s="14">
        <f t="shared" si="8"/>
        <v>20</v>
      </c>
    </row>
    <row r="90" spans="1:10" ht="38.25" hidden="1">
      <c r="A90" s="3"/>
      <c r="B90" s="11" t="s">
        <v>238</v>
      </c>
      <c r="C90" s="12" t="s">
        <v>34</v>
      </c>
      <c r="D90" s="12" t="s">
        <v>21</v>
      </c>
      <c r="E90" s="12" t="s">
        <v>71</v>
      </c>
      <c r="F90" s="81" t="s">
        <v>239</v>
      </c>
      <c r="G90" s="81"/>
      <c r="H90" s="14">
        <f t="shared" si="8"/>
        <v>20</v>
      </c>
      <c r="I90" s="14">
        <f t="shared" si="8"/>
        <v>0</v>
      </c>
      <c r="J90" s="14">
        <f t="shared" si="8"/>
        <v>20</v>
      </c>
    </row>
    <row r="91" spans="1:10" hidden="1">
      <c r="A91" s="3"/>
      <c r="B91" s="11" t="s">
        <v>132</v>
      </c>
      <c r="C91" s="12" t="s">
        <v>34</v>
      </c>
      <c r="D91" s="12" t="s">
        <v>21</v>
      </c>
      <c r="E91" s="12" t="s">
        <v>71</v>
      </c>
      <c r="F91" s="15" t="s">
        <v>240</v>
      </c>
      <c r="G91" s="81"/>
      <c r="H91" s="14">
        <f t="shared" si="8"/>
        <v>20</v>
      </c>
      <c r="I91" s="14">
        <f t="shared" si="8"/>
        <v>0</v>
      </c>
      <c r="J91" s="14">
        <f t="shared" si="8"/>
        <v>20</v>
      </c>
    </row>
    <row r="92" spans="1:10" ht="25.5" hidden="1">
      <c r="A92" s="3"/>
      <c r="B92" s="11" t="s">
        <v>463</v>
      </c>
      <c r="C92" s="12" t="s">
        <v>34</v>
      </c>
      <c r="D92" s="12" t="s">
        <v>21</v>
      </c>
      <c r="E92" s="12" t="s">
        <v>71</v>
      </c>
      <c r="F92" s="15" t="s">
        <v>240</v>
      </c>
      <c r="G92" s="81">
        <v>200</v>
      </c>
      <c r="H92" s="14">
        <v>20</v>
      </c>
      <c r="I92" s="14">
        <f>J92-H92</f>
        <v>0</v>
      </c>
      <c r="J92" s="14">
        <v>20</v>
      </c>
    </row>
    <row r="93" spans="1:10" ht="25.5" hidden="1">
      <c r="A93" s="3"/>
      <c r="B93" s="11" t="s">
        <v>139</v>
      </c>
      <c r="C93" s="12" t="s">
        <v>34</v>
      </c>
      <c r="D93" s="12" t="s">
        <v>21</v>
      </c>
      <c r="E93" s="12" t="s">
        <v>71</v>
      </c>
      <c r="F93" s="81" t="s">
        <v>241</v>
      </c>
      <c r="G93" s="81"/>
      <c r="H93" s="14">
        <f>H98+H102+H94</f>
        <v>788</v>
      </c>
      <c r="I93" s="14">
        <f>I98+I102+I94</f>
        <v>0</v>
      </c>
      <c r="J93" s="14">
        <f>J98+J102+J94</f>
        <v>788</v>
      </c>
    </row>
    <row r="94" spans="1:10" ht="51" hidden="1">
      <c r="A94" s="3"/>
      <c r="B94" s="11" t="s">
        <v>361</v>
      </c>
      <c r="C94" s="12" t="s">
        <v>34</v>
      </c>
      <c r="D94" s="12" t="s">
        <v>21</v>
      </c>
      <c r="E94" s="12" t="s">
        <v>71</v>
      </c>
      <c r="F94" s="15" t="s">
        <v>362</v>
      </c>
      <c r="G94" s="81"/>
      <c r="H94" s="14">
        <f t="shared" ref="H94:J96" si="9">H95</f>
        <v>88</v>
      </c>
      <c r="I94" s="14">
        <f t="shared" si="9"/>
        <v>0</v>
      </c>
      <c r="J94" s="14">
        <f t="shared" si="9"/>
        <v>88</v>
      </c>
    </row>
    <row r="95" spans="1:10" ht="63.75" hidden="1">
      <c r="A95" s="3"/>
      <c r="B95" s="11" t="s">
        <v>363</v>
      </c>
      <c r="C95" s="12" t="s">
        <v>34</v>
      </c>
      <c r="D95" s="12" t="s">
        <v>21</v>
      </c>
      <c r="E95" s="12" t="s">
        <v>71</v>
      </c>
      <c r="F95" s="15" t="s">
        <v>364</v>
      </c>
      <c r="G95" s="81"/>
      <c r="H95" s="14">
        <f t="shared" si="9"/>
        <v>88</v>
      </c>
      <c r="I95" s="14">
        <f t="shared" si="9"/>
        <v>0</v>
      </c>
      <c r="J95" s="14">
        <f t="shared" si="9"/>
        <v>88</v>
      </c>
    </row>
    <row r="96" spans="1:10" hidden="1">
      <c r="A96" s="3"/>
      <c r="B96" s="11" t="s">
        <v>207</v>
      </c>
      <c r="C96" s="12" t="s">
        <v>34</v>
      </c>
      <c r="D96" s="12" t="s">
        <v>21</v>
      </c>
      <c r="E96" s="12" t="s">
        <v>71</v>
      </c>
      <c r="F96" s="15" t="s">
        <v>365</v>
      </c>
      <c r="G96" s="81"/>
      <c r="H96" s="14">
        <f t="shared" si="9"/>
        <v>88</v>
      </c>
      <c r="I96" s="14">
        <f t="shared" si="9"/>
        <v>0</v>
      </c>
      <c r="J96" s="14">
        <f t="shared" si="9"/>
        <v>88</v>
      </c>
    </row>
    <row r="97" spans="1:10" ht="25.5" hidden="1">
      <c r="A97" s="3"/>
      <c r="B97" s="11" t="s">
        <v>463</v>
      </c>
      <c r="C97" s="12" t="s">
        <v>34</v>
      </c>
      <c r="D97" s="12" t="s">
        <v>21</v>
      </c>
      <c r="E97" s="12" t="s">
        <v>71</v>
      </c>
      <c r="F97" s="15" t="s">
        <v>365</v>
      </c>
      <c r="G97" s="81">
        <v>200</v>
      </c>
      <c r="H97" s="14">
        <v>88</v>
      </c>
      <c r="I97" s="14">
        <f>J97-H97</f>
        <v>0</v>
      </c>
      <c r="J97" s="14">
        <v>88</v>
      </c>
    </row>
    <row r="98" spans="1:10" ht="25.5" hidden="1">
      <c r="A98" s="3"/>
      <c r="B98" s="11" t="s">
        <v>696</v>
      </c>
      <c r="C98" s="12" t="s">
        <v>34</v>
      </c>
      <c r="D98" s="12" t="s">
        <v>21</v>
      </c>
      <c r="E98" s="12" t="s">
        <v>71</v>
      </c>
      <c r="F98" s="15" t="s">
        <v>242</v>
      </c>
      <c r="G98" s="81"/>
      <c r="H98" s="14">
        <f t="shared" ref="H98:J100" si="10">H99</f>
        <v>600</v>
      </c>
      <c r="I98" s="14">
        <f t="shared" si="10"/>
        <v>0</v>
      </c>
      <c r="J98" s="14">
        <f t="shared" si="10"/>
        <v>600</v>
      </c>
    </row>
    <row r="99" spans="1:10" ht="89.25" hidden="1">
      <c r="A99" s="3"/>
      <c r="B99" s="11" t="s">
        <v>243</v>
      </c>
      <c r="C99" s="12" t="s">
        <v>34</v>
      </c>
      <c r="D99" s="12" t="s">
        <v>21</v>
      </c>
      <c r="E99" s="12" t="s">
        <v>71</v>
      </c>
      <c r="F99" s="15" t="s">
        <v>244</v>
      </c>
      <c r="G99" s="81"/>
      <c r="H99" s="14">
        <f t="shared" si="10"/>
        <v>600</v>
      </c>
      <c r="I99" s="14">
        <f t="shared" si="10"/>
        <v>0</v>
      </c>
      <c r="J99" s="14">
        <f t="shared" si="10"/>
        <v>600</v>
      </c>
    </row>
    <row r="100" spans="1:10" ht="25.5" hidden="1">
      <c r="A100" s="3"/>
      <c r="B100" s="11" t="s">
        <v>142</v>
      </c>
      <c r="C100" s="12" t="s">
        <v>34</v>
      </c>
      <c r="D100" s="12" t="s">
        <v>21</v>
      </c>
      <c r="E100" s="12" t="s">
        <v>71</v>
      </c>
      <c r="F100" s="15" t="s">
        <v>245</v>
      </c>
      <c r="G100" s="81"/>
      <c r="H100" s="14">
        <f>H101</f>
        <v>600</v>
      </c>
      <c r="I100" s="14">
        <f t="shared" si="10"/>
        <v>0</v>
      </c>
      <c r="J100" s="14">
        <f>J101</f>
        <v>600</v>
      </c>
    </row>
    <row r="101" spans="1:10" ht="24" hidden="1" customHeight="1">
      <c r="A101" s="3"/>
      <c r="B101" s="11" t="s">
        <v>104</v>
      </c>
      <c r="C101" s="12" t="s">
        <v>34</v>
      </c>
      <c r="D101" s="12" t="s">
        <v>21</v>
      </c>
      <c r="E101" s="12" t="s">
        <v>71</v>
      </c>
      <c r="F101" s="15" t="s">
        <v>245</v>
      </c>
      <c r="G101" s="81">
        <v>600</v>
      </c>
      <c r="H101" s="14">
        <v>600</v>
      </c>
      <c r="I101" s="14">
        <f>J101-H101</f>
        <v>0</v>
      </c>
      <c r="J101" s="14">
        <v>600</v>
      </c>
    </row>
    <row r="102" spans="1:10" hidden="1">
      <c r="A102" s="3"/>
      <c r="B102" s="11" t="s">
        <v>140</v>
      </c>
      <c r="C102" s="12" t="s">
        <v>34</v>
      </c>
      <c r="D102" s="12" t="s">
        <v>21</v>
      </c>
      <c r="E102" s="12" t="s">
        <v>71</v>
      </c>
      <c r="F102" s="81" t="s">
        <v>246</v>
      </c>
      <c r="G102" s="81"/>
      <c r="H102" s="14">
        <f t="shared" ref="H102:J104" si="11">H103</f>
        <v>100</v>
      </c>
      <c r="I102" s="14">
        <f t="shared" si="11"/>
        <v>0</v>
      </c>
      <c r="J102" s="14">
        <f t="shared" si="11"/>
        <v>100</v>
      </c>
    </row>
    <row r="103" spans="1:10" ht="89.25" hidden="1">
      <c r="A103" s="3"/>
      <c r="B103" s="11" t="s">
        <v>367</v>
      </c>
      <c r="C103" s="12" t="s">
        <v>34</v>
      </c>
      <c r="D103" s="12" t="s">
        <v>21</v>
      </c>
      <c r="E103" s="12" t="s">
        <v>71</v>
      </c>
      <c r="F103" s="81" t="s">
        <v>247</v>
      </c>
      <c r="G103" s="81"/>
      <c r="H103" s="14">
        <f t="shared" si="11"/>
        <v>100</v>
      </c>
      <c r="I103" s="14">
        <f t="shared" si="11"/>
        <v>0</v>
      </c>
      <c r="J103" s="14">
        <f t="shared" si="11"/>
        <v>100</v>
      </c>
    </row>
    <row r="104" spans="1:10" hidden="1">
      <c r="A104" s="3"/>
      <c r="B104" s="11" t="s">
        <v>93</v>
      </c>
      <c r="C104" s="12" t="s">
        <v>34</v>
      </c>
      <c r="D104" s="12" t="s">
        <v>21</v>
      </c>
      <c r="E104" s="12" t="s">
        <v>71</v>
      </c>
      <c r="F104" s="81" t="s">
        <v>248</v>
      </c>
      <c r="G104" s="81"/>
      <c r="H104" s="14">
        <f t="shared" si="11"/>
        <v>100</v>
      </c>
      <c r="I104" s="14">
        <f t="shared" si="11"/>
        <v>0</v>
      </c>
      <c r="J104" s="14">
        <f t="shared" si="11"/>
        <v>100</v>
      </c>
    </row>
    <row r="105" spans="1:10" ht="25.5" hidden="1">
      <c r="A105" s="3"/>
      <c r="B105" s="11" t="s">
        <v>463</v>
      </c>
      <c r="C105" s="12" t="s">
        <v>34</v>
      </c>
      <c r="D105" s="12" t="s">
        <v>21</v>
      </c>
      <c r="E105" s="12" t="s">
        <v>71</v>
      </c>
      <c r="F105" s="81" t="s">
        <v>248</v>
      </c>
      <c r="G105" s="81">
        <v>200</v>
      </c>
      <c r="H105" s="14">
        <v>100</v>
      </c>
      <c r="I105" s="14">
        <f>J105-H105</f>
        <v>0</v>
      </c>
      <c r="J105" s="14">
        <v>100</v>
      </c>
    </row>
    <row r="106" spans="1:10" ht="38.25">
      <c r="A106" s="3"/>
      <c r="B106" s="38" t="s">
        <v>170</v>
      </c>
      <c r="C106" s="12" t="s">
        <v>34</v>
      </c>
      <c r="D106" s="12" t="s">
        <v>21</v>
      </c>
      <c r="E106" s="12" t="s">
        <v>71</v>
      </c>
      <c r="F106" s="81" t="s">
        <v>317</v>
      </c>
      <c r="G106" s="81"/>
      <c r="H106" s="14">
        <f>H107</f>
        <v>5140</v>
      </c>
      <c r="I106" s="14">
        <f>I107</f>
        <v>586.40000000000009</v>
      </c>
      <c r="J106" s="14">
        <f>J107</f>
        <v>5726.4</v>
      </c>
    </row>
    <row r="107" spans="1:10" ht="37.5" customHeight="1">
      <c r="A107" s="3"/>
      <c r="B107" s="38" t="s">
        <v>318</v>
      </c>
      <c r="C107" s="12" t="s">
        <v>34</v>
      </c>
      <c r="D107" s="12" t="s">
        <v>21</v>
      </c>
      <c r="E107" s="12" t="s">
        <v>71</v>
      </c>
      <c r="F107" s="81" t="s">
        <v>319</v>
      </c>
      <c r="G107" s="81"/>
      <c r="H107" s="14">
        <f>H108+H111</f>
        <v>5140</v>
      </c>
      <c r="I107" s="14">
        <f>I108+I111</f>
        <v>586.40000000000009</v>
      </c>
      <c r="J107" s="14">
        <f>J108+J111</f>
        <v>5726.4</v>
      </c>
    </row>
    <row r="108" spans="1:10" ht="25.5" hidden="1">
      <c r="A108" s="3"/>
      <c r="B108" s="35" t="s">
        <v>172</v>
      </c>
      <c r="C108" s="12" t="s">
        <v>34</v>
      </c>
      <c r="D108" s="12" t="s">
        <v>21</v>
      </c>
      <c r="E108" s="12" t="s">
        <v>71</v>
      </c>
      <c r="F108" s="81" t="s">
        <v>322</v>
      </c>
      <c r="G108" s="81"/>
      <c r="H108" s="14">
        <f t="shared" ref="H108:J109" si="12">H109</f>
        <v>2750</v>
      </c>
      <c r="I108" s="14">
        <f t="shared" si="12"/>
        <v>0</v>
      </c>
      <c r="J108" s="14">
        <f t="shared" si="12"/>
        <v>2750</v>
      </c>
    </row>
    <row r="109" spans="1:10" ht="38.25" hidden="1">
      <c r="A109" s="3"/>
      <c r="B109" s="35" t="s">
        <v>171</v>
      </c>
      <c r="C109" s="12" t="s">
        <v>34</v>
      </c>
      <c r="D109" s="12" t="s">
        <v>21</v>
      </c>
      <c r="E109" s="12" t="s">
        <v>71</v>
      </c>
      <c r="F109" s="81" t="s">
        <v>323</v>
      </c>
      <c r="G109" s="41"/>
      <c r="H109" s="14">
        <f t="shared" si="12"/>
        <v>2750</v>
      </c>
      <c r="I109" s="14">
        <f t="shared" si="12"/>
        <v>0</v>
      </c>
      <c r="J109" s="14">
        <f t="shared" si="12"/>
        <v>2750</v>
      </c>
    </row>
    <row r="110" spans="1:10" ht="25.5" hidden="1">
      <c r="A110" s="3"/>
      <c r="B110" s="11" t="s">
        <v>463</v>
      </c>
      <c r="C110" s="12" t="s">
        <v>34</v>
      </c>
      <c r="D110" s="12" t="s">
        <v>21</v>
      </c>
      <c r="E110" s="12" t="s">
        <v>71</v>
      </c>
      <c r="F110" s="81" t="s">
        <v>323</v>
      </c>
      <c r="G110" s="81">
        <v>200</v>
      </c>
      <c r="H110" s="14">
        <v>2750</v>
      </c>
      <c r="I110" s="14">
        <f>J110-H110</f>
        <v>0</v>
      </c>
      <c r="J110" s="14">
        <v>2750</v>
      </c>
    </row>
    <row r="111" spans="1:10" ht="25.5">
      <c r="A111" s="3"/>
      <c r="B111" s="38" t="s">
        <v>623</v>
      </c>
      <c r="C111" s="12" t="s">
        <v>34</v>
      </c>
      <c r="D111" s="12" t="s">
        <v>21</v>
      </c>
      <c r="E111" s="12" t="s">
        <v>71</v>
      </c>
      <c r="F111" s="81" t="s">
        <v>320</v>
      </c>
      <c r="G111" s="81"/>
      <c r="H111" s="14">
        <f t="shared" ref="H111:J112" si="13">H112</f>
        <v>2390</v>
      </c>
      <c r="I111" s="14">
        <f t="shared" si="13"/>
        <v>586.40000000000009</v>
      </c>
      <c r="J111" s="14">
        <f t="shared" si="13"/>
        <v>2976.4</v>
      </c>
    </row>
    <row r="112" spans="1:10" ht="38.25">
      <c r="A112" s="3"/>
      <c r="B112" s="35" t="s">
        <v>171</v>
      </c>
      <c r="C112" s="12" t="s">
        <v>34</v>
      </c>
      <c r="D112" s="12" t="s">
        <v>21</v>
      </c>
      <c r="E112" s="12" t="s">
        <v>71</v>
      </c>
      <c r="F112" s="81" t="s">
        <v>321</v>
      </c>
      <c r="G112" s="81"/>
      <c r="H112" s="14">
        <f t="shared" si="13"/>
        <v>2390</v>
      </c>
      <c r="I112" s="14">
        <f t="shared" si="13"/>
        <v>586.40000000000009</v>
      </c>
      <c r="J112" s="14">
        <f t="shared" si="13"/>
        <v>2976.4</v>
      </c>
    </row>
    <row r="113" spans="1:10" ht="25.5">
      <c r="A113" s="3"/>
      <c r="B113" s="11" t="s">
        <v>463</v>
      </c>
      <c r="C113" s="12" t="s">
        <v>34</v>
      </c>
      <c r="D113" s="12" t="s">
        <v>21</v>
      </c>
      <c r="E113" s="12" t="s">
        <v>71</v>
      </c>
      <c r="F113" s="81" t="s">
        <v>321</v>
      </c>
      <c r="G113" s="81">
        <v>200</v>
      </c>
      <c r="H113" s="14">
        <v>2390</v>
      </c>
      <c r="I113" s="14">
        <f>J113-H113</f>
        <v>586.40000000000009</v>
      </c>
      <c r="J113" s="14">
        <v>2976.4</v>
      </c>
    </row>
    <row r="114" spans="1:10" ht="38.25" hidden="1">
      <c r="A114" s="3"/>
      <c r="B114" s="31" t="s">
        <v>639</v>
      </c>
      <c r="C114" s="12" t="s">
        <v>34</v>
      </c>
      <c r="D114" s="12" t="s">
        <v>21</v>
      </c>
      <c r="E114" s="12" t="s">
        <v>71</v>
      </c>
      <c r="F114" s="81" t="s">
        <v>640</v>
      </c>
      <c r="G114" s="81"/>
      <c r="H114" s="14">
        <f t="shared" ref="H114:J117" si="14">H115</f>
        <v>150</v>
      </c>
      <c r="I114" s="14">
        <f t="shared" si="14"/>
        <v>0</v>
      </c>
      <c r="J114" s="14">
        <f t="shared" si="14"/>
        <v>150</v>
      </c>
    </row>
    <row r="115" spans="1:10" ht="25.5" hidden="1">
      <c r="A115" s="3"/>
      <c r="B115" s="11" t="s">
        <v>145</v>
      </c>
      <c r="C115" s="12" t="s">
        <v>34</v>
      </c>
      <c r="D115" s="12" t="s">
        <v>21</v>
      </c>
      <c r="E115" s="12" t="s">
        <v>71</v>
      </c>
      <c r="F115" s="81" t="s">
        <v>641</v>
      </c>
      <c r="G115" s="81"/>
      <c r="H115" s="14">
        <f t="shared" si="14"/>
        <v>150</v>
      </c>
      <c r="I115" s="14">
        <f t="shared" si="14"/>
        <v>0</v>
      </c>
      <c r="J115" s="14">
        <f t="shared" si="14"/>
        <v>150</v>
      </c>
    </row>
    <row r="116" spans="1:10" ht="51" hidden="1">
      <c r="A116" s="3"/>
      <c r="B116" s="11" t="s">
        <v>249</v>
      </c>
      <c r="C116" s="12" t="s">
        <v>34</v>
      </c>
      <c r="D116" s="12" t="s">
        <v>21</v>
      </c>
      <c r="E116" s="12" t="s">
        <v>71</v>
      </c>
      <c r="F116" s="81" t="s">
        <v>642</v>
      </c>
      <c r="G116" s="81"/>
      <c r="H116" s="14">
        <f t="shared" si="14"/>
        <v>150</v>
      </c>
      <c r="I116" s="14">
        <f t="shared" si="14"/>
        <v>0</v>
      </c>
      <c r="J116" s="14">
        <f t="shared" si="14"/>
        <v>150</v>
      </c>
    </row>
    <row r="117" spans="1:10" ht="25.5" hidden="1">
      <c r="A117" s="3"/>
      <c r="B117" s="11" t="s">
        <v>146</v>
      </c>
      <c r="C117" s="12" t="s">
        <v>34</v>
      </c>
      <c r="D117" s="12" t="s">
        <v>21</v>
      </c>
      <c r="E117" s="12" t="s">
        <v>71</v>
      </c>
      <c r="F117" s="81" t="s">
        <v>643</v>
      </c>
      <c r="G117" s="81"/>
      <c r="H117" s="14">
        <f t="shared" si="14"/>
        <v>150</v>
      </c>
      <c r="I117" s="14">
        <f t="shared" si="14"/>
        <v>0</v>
      </c>
      <c r="J117" s="14">
        <f t="shared" si="14"/>
        <v>150</v>
      </c>
    </row>
    <row r="118" spans="1:10" ht="25.5" hidden="1">
      <c r="A118" s="3"/>
      <c r="B118" s="11" t="s">
        <v>463</v>
      </c>
      <c r="C118" s="12" t="s">
        <v>34</v>
      </c>
      <c r="D118" s="12" t="s">
        <v>21</v>
      </c>
      <c r="E118" s="12" t="s">
        <v>71</v>
      </c>
      <c r="F118" s="81" t="s">
        <v>643</v>
      </c>
      <c r="G118" s="81">
        <v>200</v>
      </c>
      <c r="H118" s="14">
        <v>150</v>
      </c>
      <c r="I118" s="14">
        <f>J118-H118</f>
        <v>0</v>
      </c>
      <c r="J118" s="14">
        <v>150</v>
      </c>
    </row>
    <row r="119" spans="1:10" ht="25.5">
      <c r="A119" s="3"/>
      <c r="B119" s="11" t="s">
        <v>65</v>
      </c>
      <c r="C119" s="12" t="s">
        <v>34</v>
      </c>
      <c r="D119" s="12" t="s">
        <v>21</v>
      </c>
      <c r="E119" s="12" t="s">
        <v>71</v>
      </c>
      <c r="F119" s="81" t="s">
        <v>226</v>
      </c>
      <c r="G119" s="81"/>
      <c r="H119" s="14">
        <f>H125+H120</f>
        <v>47768.200000000004</v>
      </c>
      <c r="I119" s="14">
        <f>I125+I120</f>
        <v>2479.7000000000007</v>
      </c>
      <c r="J119" s="14">
        <f>J125+J120</f>
        <v>50247.9</v>
      </c>
    </row>
    <row r="120" spans="1:10" ht="25.5" hidden="1">
      <c r="A120" s="3"/>
      <c r="B120" s="11" t="s">
        <v>39</v>
      </c>
      <c r="C120" s="12" t="s">
        <v>34</v>
      </c>
      <c r="D120" s="12" t="s">
        <v>21</v>
      </c>
      <c r="E120" s="12" t="s">
        <v>71</v>
      </c>
      <c r="F120" s="81" t="s">
        <v>227</v>
      </c>
      <c r="G120" s="81"/>
      <c r="H120" s="14">
        <f>H121</f>
        <v>6741.4</v>
      </c>
      <c r="I120" s="14">
        <f>I121</f>
        <v>0</v>
      </c>
      <c r="J120" s="14">
        <f>J121</f>
        <v>6741.4</v>
      </c>
    </row>
    <row r="121" spans="1:10" ht="25.5" hidden="1">
      <c r="A121" s="3"/>
      <c r="B121" s="11" t="s">
        <v>10</v>
      </c>
      <c r="C121" s="12" t="s">
        <v>34</v>
      </c>
      <c r="D121" s="12" t="s">
        <v>21</v>
      </c>
      <c r="E121" s="12" t="s">
        <v>71</v>
      </c>
      <c r="F121" s="15" t="s">
        <v>251</v>
      </c>
      <c r="G121" s="81"/>
      <c r="H121" s="14">
        <f>H122+H123+H124</f>
        <v>6741.4</v>
      </c>
      <c r="I121" s="14">
        <f>I122+I123+I124</f>
        <v>0</v>
      </c>
      <c r="J121" s="14">
        <f>J122+J123+J124</f>
        <v>6741.4</v>
      </c>
    </row>
    <row r="122" spans="1:10" ht="51" hidden="1">
      <c r="A122" s="3"/>
      <c r="B122" s="11" t="s">
        <v>98</v>
      </c>
      <c r="C122" s="12" t="s">
        <v>34</v>
      </c>
      <c r="D122" s="12" t="s">
        <v>21</v>
      </c>
      <c r="E122" s="12" t="s">
        <v>71</v>
      </c>
      <c r="F122" s="15" t="s">
        <v>251</v>
      </c>
      <c r="G122" s="81">
        <v>100</v>
      </c>
      <c r="H122" s="14">
        <v>6252</v>
      </c>
      <c r="I122" s="14">
        <f>J122-H122</f>
        <v>0</v>
      </c>
      <c r="J122" s="14">
        <v>6252</v>
      </c>
    </row>
    <row r="123" spans="1:10" ht="25.5" hidden="1">
      <c r="A123" s="3"/>
      <c r="B123" s="11" t="s">
        <v>463</v>
      </c>
      <c r="C123" s="12" t="s">
        <v>34</v>
      </c>
      <c r="D123" s="12" t="s">
        <v>21</v>
      </c>
      <c r="E123" s="12" t="s">
        <v>71</v>
      </c>
      <c r="F123" s="15" t="s">
        <v>251</v>
      </c>
      <c r="G123" s="81">
        <v>200</v>
      </c>
      <c r="H123" s="14">
        <v>488.9</v>
      </c>
      <c r="I123" s="14">
        <f>J123-H123</f>
        <v>0</v>
      </c>
      <c r="J123" s="14">
        <v>488.9</v>
      </c>
    </row>
    <row r="124" spans="1:10" hidden="1">
      <c r="A124" s="3"/>
      <c r="B124" s="11" t="s">
        <v>102</v>
      </c>
      <c r="C124" s="12" t="s">
        <v>34</v>
      </c>
      <c r="D124" s="12" t="s">
        <v>21</v>
      </c>
      <c r="E124" s="12" t="s">
        <v>71</v>
      </c>
      <c r="F124" s="81" t="s">
        <v>251</v>
      </c>
      <c r="G124" s="81">
        <v>800</v>
      </c>
      <c r="H124" s="14">
        <v>0.5</v>
      </c>
      <c r="I124" s="14">
        <f>J124-H124</f>
        <v>0</v>
      </c>
      <c r="J124" s="14">
        <v>0.5</v>
      </c>
    </row>
    <row r="125" spans="1:10">
      <c r="A125" s="3"/>
      <c r="B125" s="11" t="s">
        <v>12</v>
      </c>
      <c r="C125" s="12" t="s">
        <v>34</v>
      </c>
      <c r="D125" s="12" t="s">
        <v>21</v>
      </c>
      <c r="E125" s="12" t="s">
        <v>71</v>
      </c>
      <c r="F125" s="81" t="s">
        <v>252</v>
      </c>
      <c r="G125" s="81"/>
      <c r="H125" s="14">
        <f>H126</f>
        <v>41026.800000000003</v>
      </c>
      <c r="I125" s="14">
        <f>I126</f>
        <v>2479.7000000000007</v>
      </c>
      <c r="J125" s="14">
        <f>J126</f>
        <v>43506.5</v>
      </c>
    </row>
    <row r="126" spans="1:10" ht="25.5">
      <c r="A126" s="3"/>
      <c r="B126" s="11" t="s">
        <v>10</v>
      </c>
      <c r="C126" s="12" t="s">
        <v>34</v>
      </c>
      <c r="D126" s="12" t="s">
        <v>21</v>
      </c>
      <c r="E126" s="12" t="s">
        <v>71</v>
      </c>
      <c r="F126" s="81" t="s">
        <v>253</v>
      </c>
      <c r="G126" s="81"/>
      <c r="H126" s="14">
        <f>H127+H128+H129</f>
        <v>41026.800000000003</v>
      </c>
      <c r="I126" s="14">
        <f>I127+I128+I129</f>
        <v>2479.7000000000007</v>
      </c>
      <c r="J126" s="14">
        <f>J127+J128+J129</f>
        <v>43506.5</v>
      </c>
    </row>
    <row r="127" spans="1:10" ht="51" hidden="1">
      <c r="A127" s="3"/>
      <c r="B127" s="11" t="s">
        <v>98</v>
      </c>
      <c r="C127" s="12" t="s">
        <v>34</v>
      </c>
      <c r="D127" s="12" t="s">
        <v>21</v>
      </c>
      <c r="E127" s="12" t="s">
        <v>71</v>
      </c>
      <c r="F127" s="81" t="s">
        <v>253</v>
      </c>
      <c r="G127" s="81">
        <v>100</v>
      </c>
      <c r="H127" s="14">
        <v>22319.599999999999</v>
      </c>
      <c r="I127" s="14">
        <f>J127-H127</f>
        <v>0</v>
      </c>
      <c r="J127" s="14">
        <v>22319.599999999999</v>
      </c>
    </row>
    <row r="128" spans="1:10" ht="25.5">
      <c r="A128" s="3"/>
      <c r="B128" s="11" t="s">
        <v>463</v>
      </c>
      <c r="C128" s="12" t="s">
        <v>34</v>
      </c>
      <c r="D128" s="12" t="s">
        <v>21</v>
      </c>
      <c r="E128" s="12" t="s">
        <v>71</v>
      </c>
      <c r="F128" s="81" t="s">
        <v>253</v>
      </c>
      <c r="G128" s="81">
        <v>200</v>
      </c>
      <c r="H128" s="14">
        <v>18167.2</v>
      </c>
      <c r="I128" s="14">
        <f>J128-H128</f>
        <v>2344.7000000000007</v>
      </c>
      <c r="J128" s="14">
        <v>20511.900000000001</v>
      </c>
    </row>
    <row r="129" spans="1:10">
      <c r="A129" s="3"/>
      <c r="B129" s="11" t="s">
        <v>102</v>
      </c>
      <c r="C129" s="12" t="s">
        <v>34</v>
      </c>
      <c r="D129" s="12" t="s">
        <v>21</v>
      </c>
      <c r="E129" s="12" t="s">
        <v>71</v>
      </c>
      <c r="F129" s="81" t="s">
        <v>253</v>
      </c>
      <c r="G129" s="81">
        <v>800</v>
      </c>
      <c r="H129" s="14">
        <v>540</v>
      </c>
      <c r="I129" s="14">
        <f>J129-H129</f>
        <v>135</v>
      </c>
      <c r="J129" s="14">
        <v>675</v>
      </c>
    </row>
    <row r="130" spans="1:10" ht="25.5" hidden="1">
      <c r="A130" s="3"/>
      <c r="B130" s="11" t="s">
        <v>86</v>
      </c>
      <c r="C130" s="12" t="s">
        <v>34</v>
      </c>
      <c r="D130" s="12" t="s">
        <v>21</v>
      </c>
      <c r="E130" s="12" t="s">
        <v>71</v>
      </c>
      <c r="F130" s="81" t="s">
        <v>254</v>
      </c>
      <c r="G130" s="81"/>
      <c r="H130" s="14">
        <f t="shared" ref="H130:J131" si="15">H131</f>
        <v>1329.2</v>
      </c>
      <c r="I130" s="14">
        <f t="shared" si="15"/>
        <v>0</v>
      </c>
      <c r="J130" s="14">
        <f t="shared" si="15"/>
        <v>1329.2</v>
      </c>
    </row>
    <row r="131" spans="1:10" ht="25.5" hidden="1">
      <c r="A131" s="3"/>
      <c r="B131" s="11" t="s">
        <v>11</v>
      </c>
      <c r="C131" s="12" t="s">
        <v>34</v>
      </c>
      <c r="D131" s="12" t="s">
        <v>21</v>
      </c>
      <c r="E131" s="12" t="s">
        <v>71</v>
      </c>
      <c r="F131" s="81" t="s">
        <v>255</v>
      </c>
      <c r="G131" s="81"/>
      <c r="H131" s="14">
        <f t="shared" si="15"/>
        <v>1329.2</v>
      </c>
      <c r="I131" s="14">
        <f t="shared" si="15"/>
        <v>0</v>
      </c>
      <c r="J131" s="14">
        <f t="shared" si="15"/>
        <v>1329.2</v>
      </c>
    </row>
    <row r="132" spans="1:10" ht="25.5" hidden="1">
      <c r="A132" s="3"/>
      <c r="B132" s="16" t="s">
        <v>48</v>
      </c>
      <c r="C132" s="12" t="s">
        <v>34</v>
      </c>
      <c r="D132" s="12" t="s">
        <v>21</v>
      </c>
      <c r="E132" s="12" t="s">
        <v>71</v>
      </c>
      <c r="F132" s="81" t="s">
        <v>256</v>
      </c>
      <c r="G132" s="81"/>
      <c r="H132" s="14">
        <f>H133+H134</f>
        <v>1329.2</v>
      </c>
      <c r="I132" s="14">
        <f>I133+I134</f>
        <v>0</v>
      </c>
      <c r="J132" s="14">
        <f>J133+J134</f>
        <v>1329.2</v>
      </c>
    </row>
    <row r="133" spans="1:10" ht="25.5" hidden="1">
      <c r="A133" s="3"/>
      <c r="B133" s="11" t="s">
        <v>463</v>
      </c>
      <c r="C133" s="12" t="s">
        <v>34</v>
      </c>
      <c r="D133" s="12" t="s">
        <v>21</v>
      </c>
      <c r="E133" s="12" t="s">
        <v>71</v>
      </c>
      <c r="F133" s="81" t="s">
        <v>256</v>
      </c>
      <c r="G133" s="81">
        <v>200</v>
      </c>
      <c r="H133" s="14">
        <v>1295.2</v>
      </c>
      <c r="I133" s="14">
        <f>J133-H133</f>
        <v>0</v>
      </c>
      <c r="J133" s="14">
        <v>1295.2</v>
      </c>
    </row>
    <row r="134" spans="1:10" hidden="1">
      <c r="A134" s="3"/>
      <c r="B134" s="11" t="s">
        <v>102</v>
      </c>
      <c r="C134" s="12" t="s">
        <v>34</v>
      </c>
      <c r="D134" s="12" t="s">
        <v>21</v>
      </c>
      <c r="E134" s="12" t="s">
        <v>71</v>
      </c>
      <c r="F134" s="81" t="s">
        <v>256</v>
      </c>
      <c r="G134" s="81">
        <v>800</v>
      </c>
      <c r="H134" s="14">
        <v>34</v>
      </c>
      <c r="I134" s="14">
        <f>J134-H134</f>
        <v>0</v>
      </c>
      <c r="J134" s="14">
        <v>34</v>
      </c>
    </row>
    <row r="135" spans="1:10" hidden="1">
      <c r="A135" s="3"/>
      <c r="B135" s="11" t="s">
        <v>258</v>
      </c>
      <c r="C135" s="12" t="s">
        <v>34</v>
      </c>
      <c r="D135" s="12" t="s">
        <v>21</v>
      </c>
      <c r="E135" s="12" t="s">
        <v>71</v>
      </c>
      <c r="F135" s="81" t="s">
        <v>257</v>
      </c>
      <c r="G135" s="81"/>
      <c r="H135" s="14">
        <f t="shared" ref="H135:J136" si="16">H136</f>
        <v>0</v>
      </c>
      <c r="I135" s="14">
        <f t="shared" si="16"/>
        <v>0</v>
      </c>
      <c r="J135" s="14">
        <f t="shared" si="16"/>
        <v>0</v>
      </c>
    </row>
    <row r="136" spans="1:10" hidden="1">
      <c r="A136" s="3"/>
      <c r="B136" s="11" t="s">
        <v>260</v>
      </c>
      <c r="C136" s="12" t="s">
        <v>34</v>
      </c>
      <c r="D136" s="12" t="s">
        <v>21</v>
      </c>
      <c r="E136" s="12" t="s">
        <v>71</v>
      </c>
      <c r="F136" s="81" t="s">
        <v>259</v>
      </c>
      <c r="G136" s="81"/>
      <c r="H136" s="14">
        <f t="shared" si="16"/>
        <v>0</v>
      </c>
      <c r="I136" s="14">
        <f t="shared" si="16"/>
        <v>0</v>
      </c>
      <c r="J136" s="14">
        <f t="shared" si="16"/>
        <v>0</v>
      </c>
    </row>
    <row r="137" spans="1:10" hidden="1">
      <c r="A137" s="3"/>
      <c r="B137" s="17" t="s">
        <v>43</v>
      </c>
      <c r="C137" s="12" t="s">
        <v>34</v>
      </c>
      <c r="D137" s="12" t="s">
        <v>21</v>
      </c>
      <c r="E137" s="12" t="s">
        <v>71</v>
      </c>
      <c r="F137" s="81" t="s">
        <v>261</v>
      </c>
      <c r="G137" s="81"/>
      <c r="H137" s="14">
        <f>H138+H139</f>
        <v>0</v>
      </c>
      <c r="I137" s="14">
        <f>I138+I139</f>
        <v>0</v>
      </c>
      <c r="J137" s="14">
        <f>J138+J139</f>
        <v>0</v>
      </c>
    </row>
    <row r="138" spans="1:10" ht="25.5" hidden="1">
      <c r="A138" s="3"/>
      <c r="B138" s="11" t="s">
        <v>463</v>
      </c>
      <c r="C138" s="12" t="s">
        <v>34</v>
      </c>
      <c r="D138" s="12" t="s">
        <v>21</v>
      </c>
      <c r="E138" s="12" t="s">
        <v>71</v>
      </c>
      <c r="F138" s="81" t="s">
        <v>261</v>
      </c>
      <c r="G138" s="81">
        <v>200</v>
      </c>
      <c r="H138" s="14"/>
      <c r="I138" s="14">
        <f>J138-H138</f>
        <v>0</v>
      </c>
      <c r="J138" s="14"/>
    </row>
    <row r="139" spans="1:10" hidden="1">
      <c r="A139" s="3"/>
      <c r="B139" s="11" t="s">
        <v>102</v>
      </c>
      <c r="C139" s="12" t="s">
        <v>34</v>
      </c>
      <c r="D139" s="12" t="s">
        <v>21</v>
      </c>
      <c r="E139" s="12" t="s">
        <v>71</v>
      </c>
      <c r="F139" s="81" t="s">
        <v>261</v>
      </c>
      <c r="G139" s="81">
        <v>800</v>
      </c>
      <c r="H139" s="14"/>
      <c r="I139" s="14">
        <f>J139-H139</f>
        <v>0</v>
      </c>
      <c r="J139" s="14"/>
    </row>
    <row r="140" spans="1:10" hidden="1">
      <c r="A140" s="3"/>
      <c r="B140" s="18" t="s">
        <v>67</v>
      </c>
      <c r="C140" s="19">
        <v>902</v>
      </c>
      <c r="D140" s="19" t="s">
        <v>22</v>
      </c>
      <c r="E140" s="19" t="s">
        <v>27</v>
      </c>
      <c r="F140" s="19"/>
      <c r="G140" s="19"/>
      <c r="H140" s="20">
        <f>H141+H147</f>
        <v>20</v>
      </c>
      <c r="I140" s="20">
        <f>I141+I147</f>
        <v>0</v>
      </c>
      <c r="J140" s="20">
        <f>J141+J147</f>
        <v>20</v>
      </c>
    </row>
    <row r="141" spans="1:10" ht="15.75" hidden="1" customHeight="1">
      <c r="A141" s="3"/>
      <c r="B141" s="55" t="s">
        <v>697</v>
      </c>
      <c r="C141" s="22" t="s">
        <v>34</v>
      </c>
      <c r="D141" s="22" t="s">
        <v>22</v>
      </c>
      <c r="E141" s="22" t="s">
        <v>23</v>
      </c>
      <c r="F141" s="22"/>
      <c r="G141" s="22"/>
      <c r="H141" s="23">
        <f t="shared" ref="H141:J145" si="17">H142</f>
        <v>0</v>
      </c>
      <c r="I141" s="23">
        <f t="shared" si="17"/>
        <v>0</v>
      </c>
      <c r="J141" s="23">
        <f t="shared" si="17"/>
        <v>0</v>
      </c>
    </row>
    <row r="142" spans="1:10" hidden="1">
      <c r="A142" s="3"/>
      <c r="B142" s="24" t="s">
        <v>684</v>
      </c>
      <c r="C142" s="12" t="s">
        <v>34</v>
      </c>
      <c r="D142" s="12" t="s">
        <v>22</v>
      </c>
      <c r="E142" s="12" t="s">
        <v>23</v>
      </c>
      <c r="F142" s="12" t="s">
        <v>685</v>
      </c>
      <c r="G142" s="12"/>
      <c r="H142" s="14">
        <f t="shared" si="17"/>
        <v>0</v>
      </c>
      <c r="I142" s="14">
        <f t="shared" si="17"/>
        <v>0</v>
      </c>
      <c r="J142" s="14">
        <f t="shared" si="17"/>
        <v>0</v>
      </c>
    </row>
    <row r="143" spans="1:10" hidden="1">
      <c r="A143" s="3"/>
      <c r="B143" s="24" t="s">
        <v>699</v>
      </c>
      <c r="C143" s="12" t="s">
        <v>34</v>
      </c>
      <c r="D143" s="12" t="s">
        <v>22</v>
      </c>
      <c r="E143" s="12" t="s">
        <v>23</v>
      </c>
      <c r="F143" s="12" t="s">
        <v>698</v>
      </c>
      <c r="G143" s="12"/>
      <c r="H143" s="14">
        <f t="shared" si="17"/>
        <v>0</v>
      </c>
      <c r="I143" s="14">
        <f t="shared" si="17"/>
        <v>0</v>
      </c>
      <c r="J143" s="14">
        <f t="shared" si="17"/>
        <v>0</v>
      </c>
    </row>
    <row r="144" spans="1:10" hidden="1">
      <c r="A144" s="3"/>
      <c r="B144" s="24" t="s">
        <v>700</v>
      </c>
      <c r="C144" s="12" t="s">
        <v>34</v>
      </c>
      <c r="D144" s="12" t="s">
        <v>22</v>
      </c>
      <c r="E144" s="12" t="s">
        <v>23</v>
      </c>
      <c r="F144" s="12" t="s">
        <v>701</v>
      </c>
      <c r="G144" s="12"/>
      <c r="H144" s="14">
        <f t="shared" si="17"/>
        <v>0</v>
      </c>
      <c r="I144" s="14">
        <f t="shared" si="17"/>
        <v>0</v>
      </c>
      <c r="J144" s="14">
        <f t="shared" si="17"/>
        <v>0</v>
      </c>
    </row>
    <row r="145" spans="1:10" hidden="1">
      <c r="A145" s="3"/>
      <c r="B145" s="24" t="s">
        <v>9</v>
      </c>
      <c r="C145" s="12" t="s">
        <v>34</v>
      </c>
      <c r="D145" s="12" t="s">
        <v>22</v>
      </c>
      <c r="E145" s="12" t="s">
        <v>23</v>
      </c>
      <c r="F145" s="12" t="s">
        <v>702</v>
      </c>
      <c r="G145" s="12"/>
      <c r="H145" s="14">
        <f t="shared" si="17"/>
        <v>0</v>
      </c>
      <c r="I145" s="14">
        <f t="shared" si="17"/>
        <v>0</v>
      </c>
      <c r="J145" s="14">
        <f t="shared" si="17"/>
        <v>0</v>
      </c>
    </row>
    <row r="146" spans="1:10" ht="25.5" hidden="1">
      <c r="A146" s="3"/>
      <c r="B146" s="11" t="s">
        <v>463</v>
      </c>
      <c r="C146" s="12" t="s">
        <v>34</v>
      </c>
      <c r="D146" s="12" t="s">
        <v>22</v>
      </c>
      <c r="E146" s="12" t="s">
        <v>23</v>
      </c>
      <c r="F146" s="12" t="s">
        <v>702</v>
      </c>
      <c r="G146" s="12" t="s">
        <v>101</v>
      </c>
      <c r="H146" s="14"/>
      <c r="I146" s="14">
        <f>J146-H146</f>
        <v>0</v>
      </c>
      <c r="J146" s="14"/>
    </row>
    <row r="147" spans="1:10" hidden="1">
      <c r="A147" s="3"/>
      <c r="B147" s="21" t="s">
        <v>68</v>
      </c>
      <c r="C147" s="22">
        <v>902</v>
      </c>
      <c r="D147" s="22" t="s">
        <v>22</v>
      </c>
      <c r="E147" s="22" t="s">
        <v>24</v>
      </c>
      <c r="F147" s="22"/>
      <c r="G147" s="22"/>
      <c r="H147" s="23">
        <f t="shared" ref="H147:J150" si="18">H148</f>
        <v>20</v>
      </c>
      <c r="I147" s="23">
        <f t="shared" si="18"/>
        <v>0</v>
      </c>
      <c r="J147" s="23">
        <f t="shared" si="18"/>
        <v>20</v>
      </c>
    </row>
    <row r="148" spans="1:10" hidden="1">
      <c r="A148" s="3"/>
      <c r="B148" s="11" t="s">
        <v>258</v>
      </c>
      <c r="C148" s="12">
        <v>902</v>
      </c>
      <c r="D148" s="12" t="s">
        <v>22</v>
      </c>
      <c r="E148" s="12" t="s">
        <v>24</v>
      </c>
      <c r="F148" s="81" t="s">
        <v>257</v>
      </c>
      <c r="G148" s="12"/>
      <c r="H148" s="14">
        <f t="shared" si="18"/>
        <v>20</v>
      </c>
      <c r="I148" s="14">
        <f t="shared" si="18"/>
        <v>0</v>
      </c>
      <c r="J148" s="14">
        <f t="shared" si="18"/>
        <v>20</v>
      </c>
    </row>
    <row r="149" spans="1:10" hidden="1">
      <c r="A149" s="3"/>
      <c r="B149" s="11" t="s">
        <v>260</v>
      </c>
      <c r="C149" s="12">
        <v>902</v>
      </c>
      <c r="D149" s="12" t="s">
        <v>22</v>
      </c>
      <c r="E149" s="12" t="s">
        <v>24</v>
      </c>
      <c r="F149" s="81" t="s">
        <v>259</v>
      </c>
      <c r="G149" s="12"/>
      <c r="H149" s="14">
        <f t="shared" si="18"/>
        <v>20</v>
      </c>
      <c r="I149" s="14">
        <f t="shared" si="18"/>
        <v>0</v>
      </c>
      <c r="J149" s="14">
        <f t="shared" si="18"/>
        <v>20</v>
      </c>
    </row>
    <row r="150" spans="1:10" ht="25.5" hidden="1">
      <c r="A150" s="3"/>
      <c r="B150" s="24" t="s">
        <v>69</v>
      </c>
      <c r="C150" s="12">
        <v>902</v>
      </c>
      <c r="D150" s="12" t="s">
        <v>22</v>
      </c>
      <c r="E150" s="12" t="s">
        <v>24</v>
      </c>
      <c r="F150" s="81" t="s">
        <v>262</v>
      </c>
      <c r="G150" s="12"/>
      <c r="H150" s="14">
        <f t="shared" si="18"/>
        <v>20</v>
      </c>
      <c r="I150" s="14">
        <f t="shared" si="18"/>
        <v>0</v>
      </c>
      <c r="J150" s="14">
        <f t="shared" si="18"/>
        <v>20</v>
      </c>
    </row>
    <row r="151" spans="1:10" ht="25.5" hidden="1">
      <c r="A151" s="3"/>
      <c r="B151" s="11" t="s">
        <v>463</v>
      </c>
      <c r="C151" s="12">
        <v>902</v>
      </c>
      <c r="D151" s="12" t="s">
        <v>22</v>
      </c>
      <c r="E151" s="12" t="s">
        <v>24</v>
      </c>
      <c r="F151" s="81" t="s">
        <v>262</v>
      </c>
      <c r="G151" s="12" t="s">
        <v>101</v>
      </c>
      <c r="H151" s="14">
        <v>20</v>
      </c>
      <c r="I151" s="14">
        <f>J151-H151</f>
        <v>0</v>
      </c>
      <c r="J151" s="14">
        <v>20</v>
      </c>
    </row>
    <row r="152" spans="1:10">
      <c r="A152" s="3"/>
      <c r="B152" s="18" t="s">
        <v>70</v>
      </c>
      <c r="C152" s="19">
        <v>902</v>
      </c>
      <c r="D152" s="19" t="s">
        <v>23</v>
      </c>
      <c r="E152" s="19" t="s">
        <v>27</v>
      </c>
      <c r="F152" s="25"/>
      <c r="G152" s="25"/>
      <c r="H152" s="20">
        <f>H153+H193+H159</f>
        <v>33351.300000000003</v>
      </c>
      <c r="I152" s="20">
        <f>I153+I193+I159</f>
        <v>600</v>
      </c>
      <c r="J152" s="20">
        <f>J153+J193+J159</f>
        <v>33951.300000000003</v>
      </c>
    </row>
    <row r="153" spans="1:10" hidden="1">
      <c r="A153" s="3"/>
      <c r="B153" s="21" t="s">
        <v>589</v>
      </c>
      <c r="C153" s="22">
        <v>902</v>
      </c>
      <c r="D153" s="22" t="s">
        <v>23</v>
      </c>
      <c r="E153" s="22" t="s">
        <v>28</v>
      </c>
      <c r="F153" s="26"/>
      <c r="G153" s="26"/>
      <c r="H153" s="23">
        <f t="shared" ref="H153:J157" si="19">H154</f>
        <v>100</v>
      </c>
      <c r="I153" s="23">
        <f t="shared" si="19"/>
        <v>0</v>
      </c>
      <c r="J153" s="23">
        <f t="shared" si="19"/>
        <v>100</v>
      </c>
    </row>
    <row r="154" spans="1:10" ht="38.25" hidden="1">
      <c r="A154" s="3"/>
      <c r="B154" s="11" t="s">
        <v>135</v>
      </c>
      <c r="C154" s="12" t="s">
        <v>34</v>
      </c>
      <c r="D154" s="12" t="s">
        <v>23</v>
      </c>
      <c r="E154" s="12" t="s">
        <v>28</v>
      </c>
      <c r="F154" s="81" t="s">
        <v>263</v>
      </c>
      <c r="G154" s="81"/>
      <c r="H154" s="14">
        <f t="shared" si="19"/>
        <v>100</v>
      </c>
      <c r="I154" s="14">
        <f t="shared" si="19"/>
        <v>0</v>
      </c>
      <c r="J154" s="14">
        <f t="shared" si="19"/>
        <v>100</v>
      </c>
    </row>
    <row r="155" spans="1:10" ht="51" hidden="1">
      <c r="A155" s="3"/>
      <c r="B155" s="11" t="s">
        <v>136</v>
      </c>
      <c r="C155" s="12" t="s">
        <v>34</v>
      </c>
      <c r="D155" s="12" t="s">
        <v>23</v>
      </c>
      <c r="E155" s="12" t="s">
        <v>28</v>
      </c>
      <c r="F155" s="81" t="s">
        <v>269</v>
      </c>
      <c r="G155" s="26"/>
      <c r="H155" s="14">
        <f t="shared" si="19"/>
        <v>100</v>
      </c>
      <c r="I155" s="14">
        <f t="shared" si="19"/>
        <v>0</v>
      </c>
      <c r="J155" s="14">
        <f t="shared" si="19"/>
        <v>100</v>
      </c>
    </row>
    <row r="156" spans="1:10" ht="63.75" hidden="1">
      <c r="A156" s="3"/>
      <c r="B156" s="11" t="s">
        <v>499</v>
      </c>
      <c r="C156" s="12" t="s">
        <v>34</v>
      </c>
      <c r="D156" s="12" t="s">
        <v>23</v>
      </c>
      <c r="E156" s="12" t="s">
        <v>28</v>
      </c>
      <c r="F156" s="81" t="s">
        <v>271</v>
      </c>
      <c r="G156" s="81"/>
      <c r="H156" s="14">
        <f t="shared" si="19"/>
        <v>100</v>
      </c>
      <c r="I156" s="14">
        <f t="shared" si="19"/>
        <v>0</v>
      </c>
      <c r="J156" s="14">
        <f t="shared" si="19"/>
        <v>100</v>
      </c>
    </row>
    <row r="157" spans="1:10" ht="38.25" hidden="1">
      <c r="A157" s="3"/>
      <c r="B157" s="27" t="s">
        <v>497</v>
      </c>
      <c r="C157" s="12">
        <v>902</v>
      </c>
      <c r="D157" s="12" t="s">
        <v>23</v>
      </c>
      <c r="E157" s="12" t="s">
        <v>28</v>
      </c>
      <c r="F157" s="28" t="s">
        <v>498</v>
      </c>
      <c r="G157" s="12"/>
      <c r="H157" s="14">
        <f t="shared" si="19"/>
        <v>100</v>
      </c>
      <c r="I157" s="14">
        <f t="shared" si="19"/>
        <v>0</v>
      </c>
      <c r="J157" s="14">
        <f t="shared" si="19"/>
        <v>100</v>
      </c>
    </row>
    <row r="158" spans="1:10" ht="25.5" hidden="1">
      <c r="A158" s="3"/>
      <c r="B158" s="11" t="s">
        <v>463</v>
      </c>
      <c r="C158" s="12">
        <v>902</v>
      </c>
      <c r="D158" s="12" t="s">
        <v>23</v>
      </c>
      <c r="E158" s="12" t="s">
        <v>28</v>
      </c>
      <c r="F158" s="28" t="s">
        <v>498</v>
      </c>
      <c r="G158" s="12" t="s">
        <v>101</v>
      </c>
      <c r="H158" s="14">
        <v>100</v>
      </c>
      <c r="I158" s="14">
        <f>J158-H158</f>
        <v>0</v>
      </c>
      <c r="J158" s="14">
        <v>100</v>
      </c>
    </row>
    <row r="159" spans="1:10" ht="25.5">
      <c r="A159" s="3"/>
      <c r="B159" s="21" t="s">
        <v>588</v>
      </c>
      <c r="C159" s="22">
        <v>902</v>
      </c>
      <c r="D159" s="22" t="s">
        <v>23</v>
      </c>
      <c r="E159" s="22" t="s">
        <v>42</v>
      </c>
      <c r="F159" s="26"/>
      <c r="G159" s="26"/>
      <c r="H159" s="23">
        <f>H160+H188</f>
        <v>33101.300000000003</v>
      </c>
      <c r="I159" s="23">
        <f>I160+I188</f>
        <v>600</v>
      </c>
      <c r="J159" s="23">
        <f>J160+J188</f>
        <v>33701.300000000003</v>
      </c>
    </row>
    <row r="160" spans="1:10" ht="38.25">
      <c r="A160" s="3"/>
      <c r="B160" s="11" t="s">
        <v>135</v>
      </c>
      <c r="C160" s="12" t="s">
        <v>34</v>
      </c>
      <c r="D160" s="12" t="s">
        <v>23</v>
      </c>
      <c r="E160" s="12" t="s">
        <v>42</v>
      </c>
      <c r="F160" s="81" t="s">
        <v>263</v>
      </c>
      <c r="G160" s="81"/>
      <c r="H160" s="14">
        <f>H178+H184+H161</f>
        <v>33101.300000000003</v>
      </c>
      <c r="I160" s="14">
        <f>I178+I184+I161</f>
        <v>600</v>
      </c>
      <c r="J160" s="14">
        <f>J178+J184+J161</f>
        <v>33701.300000000003</v>
      </c>
    </row>
    <row r="161" spans="1:10" ht="63.75" hidden="1">
      <c r="A161" s="3"/>
      <c r="B161" s="24" t="s">
        <v>137</v>
      </c>
      <c r="C161" s="12" t="s">
        <v>34</v>
      </c>
      <c r="D161" s="12" t="s">
        <v>23</v>
      </c>
      <c r="E161" s="12" t="s">
        <v>42</v>
      </c>
      <c r="F161" s="12" t="s">
        <v>342</v>
      </c>
      <c r="G161" s="81"/>
      <c r="H161" s="14">
        <f>H162+H169+H172+H175</f>
        <v>19438.7</v>
      </c>
      <c r="I161" s="14">
        <f>I162+I169+I172+I175</f>
        <v>0</v>
      </c>
      <c r="J161" s="14">
        <f>J162+J169+J172+J175</f>
        <v>19438.7</v>
      </c>
    </row>
    <row r="162" spans="1:10" ht="51" hidden="1">
      <c r="A162" s="3"/>
      <c r="B162" s="29" t="s">
        <v>343</v>
      </c>
      <c r="C162" s="12" t="s">
        <v>34</v>
      </c>
      <c r="D162" s="12" t="s">
        <v>23</v>
      </c>
      <c r="E162" s="12" t="s">
        <v>42</v>
      </c>
      <c r="F162" s="12" t="s">
        <v>344</v>
      </c>
      <c r="G162" s="12"/>
      <c r="H162" s="14">
        <f>H163+H167</f>
        <v>17857.8</v>
      </c>
      <c r="I162" s="14">
        <f>I163+I167</f>
        <v>0</v>
      </c>
      <c r="J162" s="14">
        <f>J163+J167</f>
        <v>17857.8</v>
      </c>
    </row>
    <row r="163" spans="1:10" ht="25.5" hidden="1">
      <c r="A163" s="3"/>
      <c r="B163" s="11" t="s">
        <v>10</v>
      </c>
      <c r="C163" s="12" t="s">
        <v>34</v>
      </c>
      <c r="D163" s="12" t="s">
        <v>23</v>
      </c>
      <c r="E163" s="12" t="s">
        <v>42</v>
      </c>
      <c r="F163" s="12" t="s">
        <v>456</v>
      </c>
      <c r="G163" s="22"/>
      <c r="H163" s="14">
        <f>H164+H165+H166</f>
        <v>16585.599999999999</v>
      </c>
      <c r="I163" s="14">
        <f>I164+I165+I166</f>
        <v>0</v>
      </c>
      <c r="J163" s="14">
        <f>J164+J165+J166</f>
        <v>16585.599999999999</v>
      </c>
    </row>
    <row r="164" spans="1:10" ht="51" hidden="1">
      <c r="A164" s="3"/>
      <c r="B164" s="11" t="s">
        <v>98</v>
      </c>
      <c r="C164" s="12" t="s">
        <v>34</v>
      </c>
      <c r="D164" s="12" t="s">
        <v>23</v>
      </c>
      <c r="E164" s="12" t="s">
        <v>42</v>
      </c>
      <c r="F164" s="12" t="s">
        <v>456</v>
      </c>
      <c r="G164" s="12" t="s">
        <v>99</v>
      </c>
      <c r="H164" s="14">
        <v>14838.6</v>
      </c>
      <c r="I164" s="14">
        <f>J164-H164</f>
        <v>0</v>
      </c>
      <c r="J164" s="14">
        <v>14838.6</v>
      </c>
    </row>
    <row r="165" spans="1:10" ht="25.5" hidden="1">
      <c r="A165" s="3"/>
      <c r="B165" s="11" t="s">
        <v>463</v>
      </c>
      <c r="C165" s="12" t="s">
        <v>34</v>
      </c>
      <c r="D165" s="12" t="s">
        <v>23</v>
      </c>
      <c r="E165" s="12" t="s">
        <v>42</v>
      </c>
      <c r="F165" s="12" t="s">
        <v>456</v>
      </c>
      <c r="G165" s="12" t="s">
        <v>101</v>
      </c>
      <c r="H165" s="14">
        <v>1738</v>
      </c>
      <c r="I165" s="14">
        <f>J165-H165</f>
        <v>0</v>
      </c>
      <c r="J165" s="14">
        <v>1738</v>
      </c>
    </row>
    <row r="166" spans="1:10" hidden="1">
      <c r="A166" s="3"/>
      <c r="B166" s="11" t="s">
        <v>102</v>
      </c>
      <c r="C166" s="12" t="s">
        <v>34</v>
      </c>
      <c r="D166" s="12" t="s">
        <v>23</v>
      </c>
      <c r="E166" s="12" t="s">
        <v>42</v>
      </c>
      <c r="F166" s="12" t="s">
        <v>456</v>
      </c>
      <c r="G166" s="12" t="s">
        <v>103</v>
      </c>
      <c r="H166" s="14">
        <v>9</v>
      </c>
      <c r="I166" s="14">
        <f>J166-H166</f>
        <v>0</v>
      </c>
      <c r="J166" s="14">
        <v>9</v>
      </c>
    </row>
    <row r="167" spans="1:10" ht="51" hidden="1">
      <c r="A167" s="3"/>
      <c r="B167" s="11" t="s">
        <v>510</v>
      </c>
      <c r="C167" s="12" t="s">
        <v>34</v>
      </c>
      <c r="D167" s="12" t="s">
        <v>23</v>
      </c>
      <c r="E167" s="12" t="s">
        <v>42</v>
      </c>
      <c r="F167" s="12" t="s">
        <v>511</v>
      </c>
      <c r="G167" s="12"/>
      <c r="H167" s="14">
        <f>H168</f>
        <v>1272.2</v>
      </c>
      <c r="I167" s="14">
        <f>I168</f>
        <v>0</v>
      </c>
      <c r="J167" s="14">
        <f>J168</f>
        <v>1272.2</v>
      </c>
    </row>
    <row r="168" spans="1:10" ht="51" hidden="1">
      <c r="A168" s="3"/>
      <c r="B168" s="11" t="s">
        <v>98</v>
      </c>
      <c r="C168" s="12" t="s">
        <v>34</v>
      </c>
      <c r="D168" s="12" t="s">
        <v>23</v>
      </c>
      <c r="E168" s="12" t="s">
        <v>42</v>
      </c>
      <c r="F168" s="12" t="s">
        <v>511</v>
      </c>
      <c r="G168" s="12" t="s">
        <v>99</v>
      </c>
      <c r="H168" s="14">
        <v>1272.2</v>
      </c>
      <c r="I168" s="14">
        <f>J168-H168</f>
        <v>0</v>
      </c>
      <c r="J168" s="14">
        <v>1272.2</v>
      </c>
    </row>
    <row r="169" spans="1:10" ht="63.75" hidden="1">
      <c r="A169" s="3"/>
      <c r="B169" s="30" t="s">
        <v>509</v>
      </c>
      <c r="C169" s="12" t="s">
        <v>34</v>
      </c>
      <c r="D169" s="12" t="s">
        <v>23</v>
      </c>
      <c r="E169" s="12" t="s">
        <v>42</v>
      </c>
      <c r="F169" s="15" t="s">
        <v>345</v>
      </c>
      <c r="G169" s="12"/>
      <c r="H169" s="14">
        <f t="shared" ref="H169:J170" si="20">H170</f>
        <v>1199</v>
      </c>
      <c r="I169" s="14">
        <f t="shared" si="20"/>
        <v>0</v>
      </c>
      <c r="J169" s="14">
        <f t="shared" si="20"/>
        <v>1199</v>
      </c>
    </row>
    <row r="170" spans="1:10" ht="25.5" hidden="1">
      <c r="A170" s="3"/>
      <c r="B170" s="11" t="s">
        <v>10</v>
      </c>
      <c r="C170" s="12" t="s">
        <v>34</v>
      </c>
      <c r="D170" s="12" t="s">
        <v>23</v>
      </c>
      <c r="E170" s="12" t="s">
        <v>42</v>
      </c>
      <c r="F170" s="15" t="s">
        <v>346</v>
      </c>
      <c r="G170" s="12"/>
      <c r="H170" s="14">
        <f t="shared" si="20"/>
        <v>1199</v>
      </c>
      <c r="I170" s="14">
        <f t="shared" si="20"/>
        <v>0</v>
      </c>
      <c r="J170" s="14">
        <f t="shared" si="20"/>
        <v>1199</v>
      </c>
    </row>
    <row r="171" spans="1:10" ht="25.5" hidden="1">
      <c r="A171" s="3"/>
      <c r="B171" s="11" t="s">
        <v>104</v>
      </c>
      <c r="C171" s="12" t="s">
        <v>34</v>
      </c>
      <c r="D171" s="12" t="s">
        <v>23</v>
      </c>
      <c r="E171" s="12" t="s">
        <v>42</v>
      </c>
      <c r="F171" s="15" t="s">
        <v>346</v>
      </c>
      <c r="G171" s="12" t="s">
        <v>186</v>
      </c>
      <c r="H171" s="14">
        <v>1199</v>
      </c>
      <c r="I171" s="14">
        <f>J171-H171</f>
        <v>0</v>
      </c>
      <c r="J171" s="14">
        <v>1199</v>
      </c>
    </row>
    <row r="172" spans="1:10" ht="76.5" hidden="1">
      <c r="A172" s="3"/>
      <c r="B172" s="11" t="s">
        <v>540</v>
      </c>
      <c r="C172" s="12" t="s">
        <v>34</v>
      </c>
      <c r="D172" s="12" t="s">
        <v>23</v>
      </c>
      <c r="E172" s="12" t="s">
        <v>42</v>
      </c>
      <c r="F172" s="15" t="s">
        <v>541</v>
      </c>
      <c r="G172" s="12"/>
      <c r="H172" s="14">
        <f t="shared" ref="H172:J173" si="21">H173</f>
        <v>381.9</v>
      </c>
      <c r="I172" s="14">
        <f t="shared" si="21"/>
        <v>0</v>
      </c>
      <c r="J172" s="14">
        <f t="shared" si="21"/>
        <v>381.9</v>
      </c>
    </row>
    <row r="173" spans="1:10" ht="38.25" hidden="1">
      <c r="A173" s="3"/>
      <c r="B173" s="11" t="s">
        <v>543</v>
      </c>
      <c r="C173" s="12" t="s">
        <v>34</v>
      </c>
      <c r="D173" s="12" t="s">
        <v>23</v>
      </c>
      <c r="E173" s="12" t="s">
        <v>42</v>
      </c>
      <c r="F173" s="15" t="s">
        <v>542</v>
      </c>
      <c r="G173" s="12"/>
      <c r="H173" s="14">
        <f t="shared" si="21"/>
        <v>381.9</v>
      </c>
      <c r="I173" s="14">
        <f t="shared" si="21"/>
        <v>0</v>
      </c>
      <c r="J173" s="14">
        <f t="shared" si="21"/>
        <v>381.9</v>
      </c>
    </row>
    <row r="174" spans="1:10" ht="25.5" hidden="1">
      <c r="A174" s="3"/>
      <c r="B174" s="11" t="s">
        <v>463</v>
      </c>
      <c r="C174" s="12" t="s">
        <v>34</v>
      </c>
      <c r="D174" s="12" t="s">
        <v>23</v>
      </c>
      <c r="E174" s="12" t="s">
        <v>42</v>
      </c>
      <c r="F174" s="15" t="s">
        <v>542</v>
      </c>
      <c r="G174" s="12" t="s">
        <v>101</v>
      </c>
      <c r="H174" s="14">
        <v>381.9</v>
      </c>
      <c r="I174" s="14">
        <f>J174-H174</f>
        <v>0</v>
      </c>
      <c r="J174" s="14">
        <v>381.9</v>
      </c>
    </row>
    <row r="175" spans="1:10" ht="63.75" hidden="1">
      <c r="A175" s="3"/>
      <c r="B175" s="11" t="s">
        <v>690</v>
      </c>
      <c r="C175" s="12" t="s">
        <v>34</v>
      </c>
      <c r="D175" s="12" t="s">
        <v>23</v>
      </c>
      <c r="E175" s="12" t="s">
        <v>42</v>
      </c>
      <c r="F175" s="81" t="s">
        <v>692</v>
      </c>
      <c r="G175" s="12"/>
      <c r="H175" s="14">
        <f t="shared" ref="H175:J176" si="22">H176</f>
        <v>0</v>
      </c>
      <c r="I175" s="14">
        <f t="shared" si="22"/>
        <v>0</v>
      </c>
      <c r="J175" s="14">
        <f t="shared" si="22"/>
        <v>0</v>
      </c>
    </row>
    <row r="176" spans="1:10" ht="38.25" hidden="1">
      <c r="A176" s="3"/>
      <c r="B176" s="11" t="s">
        <v>691</v>
      </c>
      <c r="C176" s="12" t="s">
        <v>34</v>
      </c>
      <c r="D176" s="12" t="s">
        <v>23</v>
      </c>
      <c r="E176" s="12" t="s">
        <v>42</v>
      </c>
      <c r="F176" s="81" t="s">
        <v>693</v>
      </c>
      <c r="G176" s="12"/>
      <c r="H176" s="14">
        <f t="shared" si="22"/>
        <v>0</v>
      </c>
      <c r="I176" s="14">
        <f t="shared" si="22"/>
        <v>0</v>
      </c>
      <c r="J176" s="14">
        <f t="shared" si="22"/>
        <v>0</v>
      </c>
    </row>
    <row r="177" spans="1:10" ht="25.5" hidden="1">
      <c r="A177" s="3"/>
      <c r="B177" s="11" t="s">
        <v>463</v>
      </c>
      <c r="C177" s="12" t="s">
        <v>34</v>
      </c>
      <c r="D177" s="12" t="s">
        <v>23</v>
      </c>
      <c r="E177" s="12" t="s">
        <v>42</v>
      </c>
      <c r="F177" s="81" t="s">
        <v>693</v>
      </c>
      <c r="G177" s="12" t="s">
        <v>101</v>
      </c>
      <c r="H177" s="14"/>
      <c r="I177" s="14">
        <f>J177-H177</f>
        <v>0</v>
      </c>
      <c r="J177" s="14"/>
    </row>
    <row r="178" spans="1:10" ht="38.25" hidden="1">
      <c r="A178" s="3"/>
      <c r="B178" s="17" t="s">
        <v>138</v>
      </c>
      <c r="C178" s="12">
        <v>902</v>
      </c>
      <c r="D178" s="12" t="s">
        <v>23</v>
      </c>
      <c r="E178" s="12" t="s">
        <v>42</v>
      </c>
      <c r="F178" s="81" t="s">
        <v>264</v>
      </c>
      <c r="G178" s="81"/>
      <c r="H178" s="14">
        <f>H179</f>
        <v>11357.1</v>
      </c>
      <c r="I178" s="14">
        <f>I179</f>
        <v>0</v>
      </c>
      <c r="J178" s="14">
        <f>J179</f>
        <v>11357.1</v>
      </c>
    </row>
    <row r="179" spans="1:10" ht="38.25" hidden="1">
      <c r="A179" s="3"/>
      <c r="B179" s="30" t="s">
        <v>265</v>
      </c>
      <c r="C179" s="12">
        <v>902</v>
      </c>
      <c r="D179" s="12" t="s">
        <v>23</v>
      </c>
      <c r="E179" s="12" t="s">
        <v>42</v>
      </c>
      <c r="F179" s="81" t="s">
        <v>266</v>
      </c>
      <c r="G179" s="81"/>
      <c r="H179" s="14">
        <f>H180+H182</f>
        <v>11357.1</v>
      </c>
      <c r="I179" s="14">
        <f>I180+I182</f>
        <v>0</v>
      </c>
      <c r="J179" s="14">
        <f>J180+J182</f>
        <v>11357.1</v>
      </c>
    </row>
    <row r="180" spans="1:10" ht="25.5" hidden="1">
      <c r="A180" s="3"/>
      <c r="B180" s="11" t="s">
        <v>10</v>
      </c>
      <c r="C180" s="12">
        <v>902</v>
      </c>
      <c r="D180" s="12" t="s">
        <v>23</v>
      </c>
      <c r="E180" s="12" t="s">
        <v>42</v>
      </c>
      <c r="F180" s="81" t="s">
        <v>267</v>
      </c>
      <c r="G180" s="81"/>
      <c r="H180" s="14">
        <f>H181</f>
        <v>4078.1</v>
      </c>
      <c r="I180" s="14">
        <f>I181</f>
        <v>0</v>
      </c>
      <c r="J180" s="14">
        <f>J181</f>
        <v>4078.1</v>
      </c>
    </row>
    <row r="181" spans="1:10" ht="25.5" hidden="1">
      <c r="A181" s="3"/>
      <c r="B181" s="11" t="s">
        <v>104</v>
      </c>
      <c r="C181" s="12">
        <v>902</v>
      </c>
      <c r="D181" s="12" t="s">
        <v>23</v>
      </c>
      <c r="E181" s="12" t="s">
        <v>42</v>
      </c>
      <c r="F181" s="81" t="s">
        <v>267</v>
      </c>
      <c r="G181" s="81">
        <v>600</v>
      </c>
      <c r="H181" s="14">
        <v>4078.1</v>
      </c>
      <c r="I181" s="14">
        <f>J181-H181</f>
        <v>0</v>
      </c>
      <c r="J181" s="14">
        <v>4078.1</v>
      </c>
    </row>
    <row r="182" spans="1:10" ht="38.25" hidden="1">
      <c r="A182" s="3"/>
      <c r="B182" s="11" t="s">
        <v>87</v>
      </c>
      <c r="C182" s="12">
        <v>902</v>
      </c>
      <c r="D182" s="12" t="s">
        <v>23</v>
      </c>
      <c r="E182" s="12" t="s">
        <v>42</v>
      </c>
      <c r="F182" s="81" t="s">
        <v>268</v>
      </c>
      <c r="G182" s="81"/>
      <c r="H182" s="14">
        <f>H183</f>
        <v>7279</v>
      </c>
      <c r="I182" s="14">
        <f>I183</f>
        <v>0</v>
      </c>
      <c r="J182" s="14">
        <f>J183</f>
        <v>7279</v>
      </c>
    </row>
    <row r="183" spans="1:10" ht="25.5" hidden="1">
      <c r="A183" s="3"/>
      <c r="B183" s="11" t="s">
        <v>104</v>
      </c>
      <c r="C183" s="12">
        <v>902</v>
      </c>
      <c r="D183" s="12" t="s">
        <v>23</v>
      </c>
      <c r="E183" s="12" t="s">
        <v>42</v>
      </c>
      <c r="F183" s="81" t="s">
        <v>268</v>
      </c>
      <c r="G183" s="81">
        <v>600</v>
      </c>
      <c r="H183" s="14">
        <v>7279</v>
      </c>
      <c r="I183" s="14">
        <f>J183-H183</f>
        <v>0</v>
      </c>
      <c r="J183" s="14">
        <v>7279</v>
      </c>
    </row>
    <row r="184" spans="1:10" ht="51">
      <c r="A184" s="3"/>
      <c r="B184" s="11" t="s">
        <v>136</v>
      </c>
      <c r="C184" s="12" t="s">
        <v>34</v>
      </c>
      <c r="D184" s="12" t="s">
        <v>23</v>
      </c>
      <c r="E184" s="12" t="s">
        <v>42</v>
      </c>
      <c r="F184" s="81" t="s">
        <v>269</v>
      </c>
      <c r="G184" s="81"/>
      <c r="H184" s="14">
        <f>H185</f>
        <v>2305.5</v>
      </c>
      <c r="I184" s="14">
        <f>I185</f>
        <v>600</v>
      </c>
      <c r="J184" s="14">
        <f>J185</f>
        <v>2905.5</v>
      </c>
    </row>
    <row r="185" spans="1:10">
      <c r="A185" s="3"/>
      <c r="B185" s="11" t="s">
        <v>270</v>
      </c>
      <c r="C185" s="12" t="s">
        <v>34</v>
      </c>
      <c r="D185" s="12" t="s">
        <v>23</v>
      </c>
      <c r="E185" s="12" t="s">
        <v>42</v>
      </c>
      <c r="F185" s="81" t="s">
        <v>347</v>
      </c>
      <c r="G185" s="81"/>
      <c r="H185" s="14">
        <f t="shared" ref="H185:J186" si="23">H186</f>
        <v>2305.5</v>
      </c>
      <c r="I185" s="14">
        <f t="shared" si="23"/>
        <v>600</v>
      </c>
      <c r="J185" s="14">
        <f t="shared" si="23"/>
        <v>2905.5</v>
      </c>
    </row>
    <row r="186" spans="1:10" ht="38.25">
      <c r="A186" s="3"/>
      <c r="B186" s="11" t="s">
        <v>53</v>
      </c>
      <c r="C186" s="12" t="s">
        <v>34</v>
      </c>
      <c r="D186" s="12" t="s">
        <v>23</v>
      </c>
      <c r="E186" s="12" t="s">
        <v>42</v>
      </c>
      <c r="F186" s="81" t="s">
        <v>348</v>
      </c>
      <c r="G186" s="81"/>
      <c r="H186" s="14">
        <f t="shared" si="23"/>
        <v>2305.5</v>
      </c>
      <c r="I186" s="14">
        <f t="shared" si="23"/>
        <v>600</v>
      </c>
      <c r="J186" s="14">
        <f t="shared" si="23"/>
        <v>2905.5</v>
      </c>
    </row>
    <row r="187" spans="1:10" ht="25.5">
      <c r="A187" s="3"/>
      <c r="B187" s="11" t="s">
        <v>463</v>
      </c>
      <c r="C187" s="12" t="s">
        <v>34</v>
      </c>
      <c r="D187" s="12" t="s">
        <v>23</v>
      </c>
      <c r="E187" s="12" t="s">
        <v>42</v>
      </c>
      <c r="F187" s="81" t="s">
        <v>348</v>
      </c>
      <c r="G187" s="81">
        <v>200</v>
      </c>
      <c r="H187" s="14">
        <v>2305.5</v>
      </c>
      <c r="I187" s="14">
        <f>J187-H187</f>
        <v>600</v>
      </c>
      <c r="J187" s="14">
        <v>2905.5</v>
      </c>
    </row>
    <row r="188" spans="1:10" hidden="1">
      <c r="A188" s="3"/>
      <c r="B188" s="11" t="s">
        <v>258</v>
      </c>
      <c r="C188" s="12" t="s">
        <v>34</v>
      </c>
      <c r="D188" s="12" t="s">
        <v>23</v>
      </c>
      <c r="E188" s="12" t="s">
        <v>42</v>
      </c>
      <c r="F188" s="81" t="s">
        <v>257</v>
      </c>
      <c r="G188" s="12"/>
      <c r="H188" s="14">
        <f t="shared" ref="H188:J189" si="24">H189</f>
        <v>0</v>
      </c>
      <c r="I188" s="14">
        <f t="shared" si="24"/>
        <v>0</v>
      </c>
      <c r="J188" s="14">
        <f t="shared" si="24"/>
        <v>0</v>
      </c>
    </row>
    <row r="189" spans="1:10" hidden="1">
      <c r="A189" s="3"/>
      <c r="B189" s="11" t="s">
        <v>260</v>
      </c>
      <c r="C189" s="12">
        <v>902</v>
      </c>
      <c r="D189" s="12" t="s">
        <v>23</v>
      </c>
      <c r="E189" s="12" t="s">
        <v>42</v>
      </c>
      <c r="F189" s="81" t="s">
        <v>259</v>
      </c>
      <c r="G189" s="81"/>
      <c r="H189" s="14">
        <f t="shared" si="24"/>
        <v>0</v>
      </c>
      <c r="I189" s="14">
        <f t="shared" si="24"/>
        <v>0</v>
      </c>
      <c r="J189" s="14">
        <f t="shared" si="24"/>
        <v>0</v>
      </c>
    </row>
    <row r="190" spans="1:10" hidden="1">
      <c r="A190" s="3"/>
      <c r="B190" s="17" t="s">
        <v>43</v>
      </c>
      <c r="C190" s="12">
        <v>902</v>
      </c>
      <c r="D190" s="12" t="s">
        <v>23</v>
      </c>
      <c r="E190" s="12" t="s">
        <v>42</v>
      </c>
      <c r="F190" s="81" t="s">
        <v>261</v>
      </c>
      <c r="G190" s="81"/>
      <c r="H190" s="14">
        <f>H191+H192</f>
        <v>0</v>
      </c>
      <c r="I190" s="14">
        <f>I191+I192</f>
        <v>0</v>
      </c>
      <c r="J190" s="14">
        <f>J191+J192</f>
        <v>0</v>
      </c>
    </row>
    <row r="191" spans="1:10" ht="25.5" hidden="1">
      <c r="A191" s="3"/>
      <c r="B191" s="11" t="s">
        <v>463</v>
      </c>
      <c r="C191" s="12">
        <v>902</v>
      </c>
      <c r="D191" s="12" t="s">
        <v>23</v>
      </c>
      <c r="E191" s="12" t="s">
        <v>42</v>
      </c>
      <c r="F191" s="81" t="s">
        <v>261</v>
      </c>
      <c r="G191" s="81">
        <v>200</v>
      </c>
      <c r="H191" s="14"/>
      <c r="I191" s="14">
        <f>J191-H191</f>
        <v>0</v>
      </c>
      <c r="J191" s="14"/>
    </row>
    <row r="192" spans="1:10" hidden="1">
      <c r="A192" s="3"/>
      <c r="B192" s="11" t="s">
        <v>102</v>
      </c>
      <c r="C192" s="12">
        <v>902</v>
      </c>
      <c r="D192" s="12" t="s">
        <v>23</v>
      </c>
      <c r="E192" s="12" t="s">
        <v>42</v>
      </c>
      <c r="F192" s="81" t="s">
        <v>261</v>
      </c>
      <c r="G192" s="81">
        <v>800</v>
      </c>
      <c r="H192" s="14"/>
      <c r="I192" s="14">
        <f>J192-H192</f>
        <v>0</v>
      </c>
      <c r="J192" s="14"/>
    </row>
    <row r="193" spans="1:10" ht="25.5" hidden="1">
      <c r="A193" s="3"/>
      <c r="B193" s="21" t="s">
        <v>72</v>
      </c>
      <c r="C193" s="22">
        <v>902</v>
      </c>
      <c r="D193" s="22" t="s">
        <v>23</v>
      </c>
      <c r="E193" s="22">
        <v>14</v>
      </c>
      <c r="F193" s="22"/>
      <c r="G193" s="22"/>
      <c r="H193" s="23">
        <f>H194+H199</f>
        <v>150</v>
      </c>
      <c r="I193" s="23">
        <f>I194+I199</f>
        <v>0</v>
      </c>
      <c r="J193" s="23">
        <f>J194+J199</f>
        <v>150</v>
      </c>
    </row>
    <row r="194" spans="1:10" ht="25.5" hidden="1">
      <c r="A194" s="3"/>
      <c r="B194" s="11" t="s">
        <v>139</v>
      </c>
      <c r="C194" s="12" t="s">
        <v>34</v>
      </c>
      <c r="D194" s="12" t="s">
        <v>23</v>
      </c>
      <c r="E194" s="12" t="s">
        <v>41</v>
      </c>
      <c r="F194" s="81" t="s">
        <v>241</v>
      </c>
      <c r="G194" s="81"/>
      <c r="H194" s="14">
        <f>H195</f>
        <v>0</v>
      </c>
      <c r="I194" s="14">
        <f>I195</f>
        <v>0</v>
      </c>
      <c r="J194" s="14">
        <f>J195</f>
        <v>0</v>
      </c>
    </row>
    <row r="195" spans="1:10" ht="51" hidden="1">
      <c r="A195" s="3"/>
      <c r="B195" s="11" t="s">
        <v>361</v>
      </c>
      <c r="C195" s="12" t="s">
        <v>34</v>
      </c>
      <c r="D195" s="12" t="s">
        <v>23</v>
      </c>
      <c r="E195" s="12" t="s">
        <v>41</v>
      </c>
      <c r="F195" s="15" t="s">
        <v>362</v>
      </c>
      <c r="G195" s="81"/>
      <c r="H195" s="14">
        <f t="shared" ref="H195:J197" si="25">H196</f>
        <v>0</v>
      </c>
      <c r="I195" s="14">
        <f t="shared" si="25"/>
        <v>0</v>
      </c>
      <c r="J195" s="14">
        <f t="shared" si="25"/>
        <v>0</v>
      </c>
    </row>
    <row r="196" spans="1:10" ht="63.75" hidden="1">
      <c r="A196" s="3"/>
      <c r="B196" s="11" t="s">
        <v>363</v>
      </c>
      <c r="C196" s="12" t="s">
        <v>34</v>
      </c>
      <c r="D196" s="12" t="s">
        <v>23</v>
      </c>
      <c r="E196" s="12" t="s">
        <v>41</v>
      </c>
      <c r="F196" s="15" t="s">
        <v>364</v>
      </c>
      <c r="G196" s="81"/>
      <c r="H196" s="14">
        <f t="shared" si="25"/>
        <v>0</v>
      </c>
      <c r="I196" s="14">
        <f t="shared" si="25"/>
        <v>0</v>
      </c>
      <c r="J196" s="14">
        <f t="shared" si="25"/>
        <v>0</v>
      </c>
    </row>
    <row r="197" spans="1:10" hidden="1">
      <c r="A197" s="3"/>
      <c r="B197" s="11" t="s">
        <v>207</v>
      </c>
      <c r="C197" s="12" t="s">
        <v>34</v>
      </c>
      <c r="D197" s="12" t="s">
        <v>23</v>
      </c>
      <c r="E197" s="12" t="s">
        <v>41</v>
      </c>
      <c r="F197" s="15" t="s">
        <v>365</v>
      </c>
      <c r="G197" s="81"/>
      <c r="H197" s="14">
        <f t="shared" si="25"/>
        <v>0</v>
      </c>
      <c r="I197" s="14">
        <f t="shared" si="25"/>
        <v>0</v>
      </c>
      <c r="J197" s="14">
        <f t="shared" si="25"/>
        <v>0</v>
      </c>
    </row>
    <row r="198" spans="1:10" ht="25.5" hidden="1">
      <c r="A198" s="3"/>
      <c r="B198" s="11" t="s">
        <v>463</v>
      </c>
      <c r="C198" s="12" t="s">
        <v>34</v>
      </c>
      <c r="D198" s="12" t="s">
        <v>23</v>
      </c>
      <c r="E198" s="12" t="s">
        <v>41</v>
      </c>
      <c r="F198" s="15" t="s">
        <v>365</v>
      </c>
      <c r="G198" s="81">
        <v>200</v>
      </c>
      <c r="H198" s="14"/>
      <c r="I198" s="14">
        <f>J198-H198</f>
        <v>0</v>
      </c>
      <c r="J198" s="14"/>
    </row>
    <row r="199" spans="1:10" ht="38.25" hidden="1">
      <c r="A199" s="3"/>
      <c r="B199" s="31" t="s">
        <v>639</v>
      </c>
      <c r="C199" s="12" t="s">
        <v>34</v>
      </c>
      <c r="D199" s="12" t="s">
        <v>23</v>
      </c>
      <c r="E199" s="12" t="s">
        <v>41</v>
      </c>
      <c r="F199" s="15" t="s">
        <v>640</v>
      </c>
      <c r="G199" s="81"/>
      <c r="H199" s="14">
        <f>H200</f>
        <v>150</v>
      </c>
      <c r="I199" s="14">
        <f>I200</f>
        <v>0</v>
      </c>
      <c r="J199" s="14">
        <f>J200</f>
        <v>150</v>
      </c>
    </row>
    <row r="200" spans="1:10" ht="38.25" hidden="1">
      <c r="A200" s="3"/>
      <c r="B200" s="11" t="s">
        <v>143</v>
      </c>
      <c r="C200" s="12" t="s">
        <v>34</v>
      </c>
      <c r="D200" s="12" t="s">
        <v>23</v>
      </c>
      <c r="E200" s="12" t="s">
        <v>41</v>
      </c>
      <c r="F200" s="81" t="s">
        <v>644</v>
      </c>
      <c r="G200" s="81"/>
      <c r="H200" s="14">
        <f t="shared" ref="H200:J202" si="26">H201</f>
        <v>150</v>
      </c>
      <c r="I200" s="14">
        <f t="shared" si="26"/>
        <v>0</v>
      </c>
      <c r="J200" s="14">
        <f t="shared" si="26"/>
        <v>150</v>
      </c>
    </row>
    <row r="201" spans="1:10" ht="76.5" hidden="1">
      <c r="A201" s="3"/>
      <c r="B201" s="11" t="s">
        <v>272</v>
      </c>
      <c r="C201" s="12" t="s">
        <v>34</v>
      </c>
      <c r="D201" s="12" t="s">
        <v>23</v>
      </c>
      <c r="E201" s="12" t="s">
        <v>41</v>
      </c>
      <c r="F201" s="81" t="s">
        <v>645</v>
      </c>
      <c r="G201" s="81"/>
      <c r="H201" s="14">
        <f t="shared" si="26"/>
        <v>150</v>
      </c>
      <c r="I201" s="14">
        <f t="shared" si="26"/>
        <v>0</v>
      </c>
      <c r="J201" s="14">
        <f t="shared" si="26"/>
        <v>150</v>
      </c>
    </row>
    <row r="202" spans="1:10" ht="25.5" hidden="1">
      <c r="A202" s="3"/>
      <c r="B202" s="11" t="s">
        <v>144</v>
      </c>
      <c r="C202" s="12" t="s">
        <v>34</v>
      </c>
      <c r="D202" s="12" t="s">
        <v>23</v>
      </c>
      <c r="E202" s="12" t="s">
        <v>41</v>
      </c>
      <c r="F202" s="81" t="s">
        <v>646</v>
      </c>
      <c r="G202" s="81"/>
      <c r="H202" s="14">
        <f t="shared" si="26"/>
        <v>150</v>
      </c>
      <c r="I202" s="14">
        <f t="shared" si="26"/>
        <v>0</v>
      </c>
      <c r="J202" s="14">
        <f t="shared" si="26"/>
        <v>150</v>
      </c>
    </row>
    <row r="203" spans="1:10" ht="25.5" hidden="1">
      <c r="A203" s="3"/>
      <c r="B203" s="11" t="s">
        <v>463</v>
      </c>
      <c r="C203" s="12" t="s">
        <v>34</v>
      </c>
      <c r="D203" s="12" t="s">
        <v>23</v>
      </c>
      <c r="E203" s="12" t="s">
        <v>41</v>
      </c>
      <c r="F203" s="81" t="s">
        <v>646</v>
      </c>
      <c r="G203" s="81">
        <v>200</v>
      </c>
      <c r="H203" s="14">
        <v>150</v>
      </c>
      <c r="I203" s="14">
        <f>J203-H203</f>
        <v>0</v>
      </c>
      <c r="J203" s="14">
        <v>150</v>
      </c>
    </row>
    <row r="204" spans="1:10" hidden="1">
      <c r="A204" s="3"/>
      <c r="B204" s="18" t="s">
        <v>73</v>
      </c>
      <c r="C204" s="19">
        <v>902</v>
      </c>
      <c r="D204" s="19" t="s">
        <v>24</v>
      </c>
      <c r="E204" s="19" t="s">
        <v>27</v>
      </c>
      <c r="F204" s="19"/>
      <c r="G204" s="19"/>
      <c r="H204" s="20">
        <f>H205+H213</f>
        <v>11668.7</v>
      </c>
      <c r="I204" s="20">
        <f>I205+I213</f>
        <v>0</v>
      </c>
      <c r="J204" s="20">
        <f>J205+J213</f>
        <v>11668.7</v>
      </c>
    </row>
    <row r="205" spans="1:10" ht="15.75" hidden="1" customHeight="1">
      <c r="A205" s="3"/>
      <c r="B205" s="32" t="s">
        <v>45</v>
      </c>
      <c r="C205" s="22" t="s">
        <v>34</v>
      </c>
      <c r="D205" s="22" t="s">
        <v>24</v>
      </c>
      <c r="E205" s="22" t="s">
        <v>28</v>
      </c>
      <c r="F205" s="22"/>
      <c r="G205" s="22"/>
      <c r="H205" s="23">
        <f t="shared" ref="H205:J207" si="27">H206</f>
        <v>5587.3</v>
      </c>
      <c r="I205" s="23">
        <f t="shared" si="27"/>
        <v>0</v>
      </c>
      <c r="J205" s="23">
        <f t="shared" si="27"/>
        <v>5587.3</v>
      </c>
    </row>
    <row r="206" spans="1:10" ht="63.75" hidden="1">
      <c r="A206" s="3"/>
      <c r="B206" s="11" t="s">
        <v>125</v>
      </c>
      <c r="C206" s="12" t="s">
        <v>34</v>
      </c>
      <c r="D206" s="12" t="s">
        <v>24</v>
      </c>
      <c r="E206" s="12" t="s">
        <v>28</v>
      </c>
      <c r="F206" s="12" t="s">
        <v>273</v>
      </c>
      <c r="G206" s="12"/>
      <c r="H206" s="14">
        <f t="shared" si="27"/>
        <v>5587.3</v>
      </c>
      <c r="I206" s="14">
        <f t="shared" si="27"/>
        <v>0</v>
      </c>
      <c r="J206" s="14">
        <f t="shared" si="27"/>
        <v>5587.3</v>
      </c>
    </row>
    <row r="207" spans="1:10" ht="25.5" hidden="1">
      <c r="A207" s="3"/>
      <c r="B207" s="11" t="s">
        <v>126</v>
      </c>
      <c r="C207" s="12" t="s">
        <v>34</v>
      </c>
      <c r="D207" s="12" t="s">
        <v>24</v>
      </c>
      <c r="E207" s="12" t="s">
        <v>28</v>
      </c>
      <c r="F207" s="12" t="s">
        <v>274</v>
      </c>
      <c r="G207" s="12"/>
      <c r="H207" s="14">
        <f t="shared" si="27"/>
        <v>5587.3</v>
      </c>
      <c r="I207" s="14">
        <f t="shared" si="27"/>
        <v>0</v>
      </c>
      <c r="J207" s="14">
        <f t="shared" si="27"/>
        <v>5587.3</v>
      </c>
    </row>
    <row r="208" spans="1:10" ht="51" hidden="1">
      <c r="A208" s="3"/>
      <c r="B208" s="11" t="s">
        <v>275</v>
      </c>
      <c r="C208" s="12" t="s">
        <v>34</v>
      </c>
      <c r="D208" s="12" t="s">
        <v>24</v>
      </c>
      <c r="E208" s="12" t="s">
        <v>28</v>
      </c>
      <c r="F208" s="12" t="s">
        <v>276</v>
      </c>
      <c r="G208" s="12"/>
      <c r="H208" s="14">
        <f>H209+H211</f>
        <v>5587.3</v>
      </c>
      <c r="I208" s="14">
        <f>I209+I211</f>
        <v>0</v>
      </c>
      <c r="J208" s="14">
        <f>J209+J211</f>
        <v>5587.3</v>
      </c>
    </row>
    <row r="209" spans="1:10" ht="25.5" hidden="1">
      <c r="A209" s="3"/>
      <c r="B209" s="11" t="s">
        <v>197</v>
      </c>
      <c r="C209" s="12" t="s">
        <v>34</v>
      </c>
      <c r="D209" s="12" t="s">
        <v>24</v>
      </c>
      <c r="E209" s="12" t="s">
        <v>28</v>
      </c>
      <c r="F209" s="12" t="s">
        <v>277</v>
      </c>
      <c r="G209" s="81"/>
      <c r="H209" s="14">
        <f>H210</f>
        <v>5587.3</v>
      </c>
      <c r="I209" s="14">
        <f>I210</f>
        <v>0</v>
      </c>
      <c r="J209" s="14">
        <f>J210</f>
        <v>5587.3</v>
      </c>
    </row>
    <row r="210" spans="1:10" ht="25.5" hidden="1">
      <c r="A210" s="3"/>
      <c r="B210" s="11" t="s">
        <v>463</v>
      </c>
      <c r="C210" s="12" t="s">
        <v>34</v>
      </c>
      <c r="D210" s="12" t="s">
        <v>24</v>
      </c>
      <c r="E210" s="12" t="s">
        <v>28</v>
      </c>
      <c r="F210" s="12" t="s">
        <v>277</v>
      </c>
      <c r="G210" s="81">
        <v>200</v>
      </c>
      <c r="H210" s="14">
        <v>5587.3</v>
      </c>
      <c r="I210" s="14">
        <f>J210-H210</f>
        <v>0</v>
      </c>
      <c r="J210" s="14">
        <v>5587.3</v>
      </c>
    </row>
    <row r="211" spans="1:10" ht="25.5" hidden="1">
      <c r="A211" s="3"/>
      <c r="B211" s="17" t="s">
        <v>575</v>
      </c>
      <c r="C211" s="12" t="s">
        <v>34</v>
      </c>
      <c r="D211" s="12" t="s">
        <v>24</v>
      </c>
      <c r="E211" s="12" t="s">
        <v>28</v>
      </c>
      <c r="F211" s="12" t="s">
        <v>278</v>
      </c>
      <c r="G211" s="81"/>
      <c r="H211" s="14">
        <f>H212</f>
        <v>0</v>
      </c>
      <c r="I211" s="14">
        <f>I212</f>
        <v>0</v>
      </c>
      <c r="J211" s="14">
        <f>J212</f>
        <v>0</v>
      </c>
    </row>
    <row r="212" spans="1:10" ht="25.5" hidden="1">
      <c r="A212" s="3"/>
      <c r="B212" s="11" t="s">
        <v>463</v>
      </c>
      <c r="C212" s="12" t="s">
        <v>34</v>
      </c>
      <c r="D212" s="12" t="s">
        <v>24</v>
      </c>
      <c r="E212" s="12" t="s">
        <v>28</v>
      </c>
      <c r="F212" s="12" t="s">
        <v>278</v>
      </c>
      <c r="G212" s="81">
        <v>200</v>
      </c>
      <c r="H212" s="14"/>
      <c r="I212" s="14">
        <f>J212-H212</f>
        <v>0</v>
      </c>
      <c r="J212" s="14"/>
    </row>
    <row r="213" spans="1:10" ht="13.5" hidden="1" customHeight="1">
      <c r="A213" s="3"/>
      <c r="B213" s="33" t="s">
        <v>74</v>
      </c>
      <c r="C213" s="22">
        <v>902</v>
      </c>
      <c r="D213" s="22" t="s">
        <v>24</v>
      </c>
      <c r="E213" s="22">
        <v>12</v>
      </c>
      <c r="F213" s="22"/>
      <c r="G213" s="22"/>
      <c r="H213" s="23">
        <f>H214+H228</f>
        <v>6081.4</v>
      </c>
      <c r="I213" s="23">
        <f>I214+I228</f>
        <v>0</v>
      </c>
      <c r="J213" s="23">
        <f>J214+J228</f>
        <v>6081.4</v>
      </c>
    </row>
    <row r="214" spans="1:10" ht="63.75" hidden="1">
      <c r="A214" s="3"/>
      <c r="B214" s="11" t="s">
        <v>125</v>
      </c>
      <c r="C214" s="12" t="s">
        <v>34</v>
      </c>
      <c r="D214" s="12" t="s">
        <v>24</v>
      </c>
      <c r="E214" s="12" t="s">
        <v>38</v>
      </c>
      <c r="F214" s="12" t="s">
        <v>273</v>
      </c>
      <c r="G214" s="12"/>
      <c r="H214" s="14">
        <f>H215</f>
        <v>4651.3999999999996</v>
      </c>
      <c r="I214" s="14">
        <f>I215</f>
        <v>0</v>
      </c>
      <c r="J214" s="14">
        <f>J215</f>
        <v>4651.3999999999996</v>
      </c>
    </row>
    <row r="215" spans="1:10" ht="38.25" hidden="1">
      <c r="A215" s="3"/>
      <c r="B215" s="11" t="s">
        <v>565</v>
      </c>
      <c r="C215" s="12" t="s">
        <v>34</v>
      </c>
      <c r="D215" s="12" t="s">
        <v>24</v>
      </c>
      <c r="E215" s="12" t="s">
        <v>38</v>
      </c>
      <c r="F215" s="12" t="s">
        <v>558</v>
      </c>
      <c r="G215" s="81"/>
      <c r="H215" s="14">
        <f>H219+H216</f>
        <v>4651.3999999999996</v>
      </c>
      <c r="I215" s="14">
        <f>I219+I216</f>
        <v>0</v>
      </c>
      <c r="J215" s="14">
        <f>J219+J216</f>
        <v>4651.3999999999996</v>
      </c>
    </row>
    <row r="216" spans="1:10" ht="28.5" hidden="1" customHeight="1">
      <c r="A216" s="3"/>
      <c r="B216" s="11" t="s">
        <v>563</v>
      </c>
      <c r="C216" s="12" t="s">
        <v>34</v>
      </c>
      <c r="D216" s="12" t="s">
        <v>24</v>
      </c>
      <c r="E216" s="12" t="s">
        <v>38</v>
      </c>
      <c r="F216" s="12" t="s">
        <v>559</v>
      </c>
      <c r="G216" s="26"/>
      <c r="H216" s="14">
        <f t="shared" ref="H216:J217" si="28">H217</f>
        <v>251.4</v>
      </c>
      <c r="I216" s="14">
        <f t="shared" si="28"/>
        <v>0</v>
      </c>
      <c r="J216" s="14">
        <f t="shared" si="28"/>
        <v>251.4</v>
      </c>
    </row>
    <row r="217" spans="1:10" ht="28.5" hidden="1" customHeight="1">
      <c r="A217" s="3"/>
      <c r="B217" s="34" t="s">
        <v>10</v>
      </c>
      <c r="C217" s="12" t="s">
        <v>34</v>
      </c>
      <c r="D217" s="12" t="s">
        <v>24</v>
      </c>
      <c r="E217" s="12" t="s">
        <v>38</v>
      </c>
      <c r="F217" s="12" t="s">
        <v>564</v>
      </c>
      <c r="G217" s="26"/>
      <c r="H217" s="14">
        <f t="shared" si="28"/>
        <v>251.4</v>
      </c>
      <c r="I217" s="14">
        <f t="shared" si="28"/>
        <v>0</v>
      </c>
      <c r="J217" s="14">
        <f t="shared" si="28"/>
        <v>251.4</v>
      </c>
    </row>
    <row r="218" spans="1:10" ht="28.5" hidden="1" customHeight="1">
      <c r="A218" s="3"/>
      <c r="B218" s="34" t="s">
        <v>104</v>
      </c>
      <c r="C218" s="12" t="s">
        <v>34</v>
      </c>
      <c r="D218" s="12" t="s">
        <v>24</v>
      </c>
      <c r="E218" s="12" t="s">
        <v>38</v>
      </c>
      <c r="F218" s="12" t="s">
        <v>564</v>
      </c>
      <c r="G218" s="81">
        <v>600</v>
      </c>
      <c r="H218" s="14">
        <v>251.4</v>
      </c>
      <c r="I218" s="14">
        <f>J218-H218</f>
        <v>0</v>
      </c>
      <c r="J218" s="14">
        <v>251.4</v>
      </c>
    </row>
    <row r="219" spans="1:10" ht="51" hidden="1">
      <c r="A219" s="3"/>
      <c r="B219" s="11" t="s">
        <v>556</v>
      </c>
      <c r="C219" s="12" t="s">
        <v>34</v>
      </c>
      <c r="D219" s="12" t="s">
        <v>24</v>
      </c>
      <c r="E219" s="12" t="s">
        <v>38</v>
      </c>
      <c r="F219" s="12" t="s">
        <v>561</v>
      </c>
      <c r="G219" s="81"/>
      <c r="H219" s="14">
        <f>H220+H222+H226+H224</f>
        <v>4400</v>
      </c>
      <c r="I219" s="14">
        <f>I220+I222+I226+I224</f>
        <v>0</v>
      </c>
      <c r="J219" s="14">
        <f>J220+J222+J226+J224</f>
        <v>4400</v>
      </c>
    </row>
    <row r="220" spans="1:10" ht="38.25" hidden="1">
      <c r="A220" s="3"/>
      <c r="B220" s="11" t="s">
        <v>557</v>
      </c>
      <c r="C220" s="12" t="s">
        <v>34</v>
      </c>
      <c r="D220" s="12" t="s">
        <v>24</v>
      </c>
      <c r="E220" s="12" t="s">
        <v>38</v>
      </c>
      <c r="F220" s="12" t="s">
        <v>562</v>
      </c>
      <c r="G220" s="81"/>
      <c r="H220" s="14">
        <f>H221</f>
        <v>500</v>
      </c>
      <c r="I220" s="14">
        <f>I221</f>
        <v>0</v>
      </c>
      <c r="J220" s="14">
        <f>J221</f>
        <v>500</v>
      </c>
    </row>
    <row r="221" spans="1:10" ht="25.5" hidden="1">
      <c r="A221" s="3"/>
      <c r="B221" s="11" t="s">
        <v>463</v>
      </c>
      <c r="C221" s="12" t="s">
        <v>34</v>
      </c>
      <c r="D221" s="12" t="s">
        <v>24</v>
      </c>
      <c r="E221" s="12" t="s">
        <v>38</v>
      </c>
      <c r="F221" s="12" t="s">
        <v>562</v>
      </c>
      <c r="G221" s="81">
        <v>200</v>
      </c>
      <c r="H221" s="14">
        <v>500</v>
      </c>
      <c r="I221" s="14">
        <f>J221-H221</f>
        <v>0</v>
      </c>
      <c r="J221" s="14">
        <v>500</v>
      </c>
    </row>
    <row r="222" spans="1:10" ht="25.5" hidden="1">
      <c r="A222" s="3"/>
      <c r="B222" s="11" t="s">
        <v>629</v>
      </c>
      <c r="C222" s="12" t="s">
        <v>34</v>
      </c>
      <c r="D222" s="12" t="s">
        <v>24</v>
      </c>
      <c r="E222" s="12" t="s">
        <v>38</v>
      </c>
      <c r="F222" s="12" t="s">
        <v>630</v>
      </c>
      <c r="G222" s="81"/>
      <c r="H222" s="14">
        <f>H223</f>
        <v>1400</v>
      </c>
      <c r="I222" s="14">
        <f>I223</f>
        <v>0</v>
      </c>
      <c r="J222" s="14">
        <f>J223</f>
        <v>1400</v>
      </c>
    </row>
    <row r="223" spans="1:10" ht="25.5" hidden="1">
      <c r="A223" s="3"/>
      <c r="B223" s="11" t="s">
        <v>463</v>
      </c>
      <c r="C223" s="12" t="s">
        <v>34</v>
      </c>
      <c r="D223" s="12" t="s">
        <v>24</v>
      </c>
      <c r="E223" s="12" t="s">
        <v>38</v>
      </c>
      <c r="F223" s="12" t="s">
        <v>630</v>
      </c>
      <c r="G223" s="81">
        <v>200</v>
      </c>
      <c r="H223" s="14">
        <v>1400</v>
      </c>
      <c r="I223" s="14">
        <f>J223-H223</f>
        <v>0</v>
      </c>
      <c r="J223" s="14">
        <v>1400</v>
      </c>
    </row>
    <row r="224" spans="1:10" ht="25.5" hidden="1">
      <c r="A224" s="3"/>
      <c r="B224" s="11" t="s">
        <v>718</v>
      </c>
      <c r="C224" s="12" t="s">
        <v>34</v>
      </c>
      <c r="D224" s="12" t="s">
        <v>24</v>
      </c>
      <c r="E224" s="12" t="s">
        <v>38</v>
      </c>
      <c r="F224" s="12" t="s">
        <v>719</v>
      </c>
      <c r="G224" s="81"/>
      <c r="H224" s="14">
        <f>H225</f>
        <v>2500</v>
      </c>
      <c r="I224" s="14">
        <f>I225</f>
        <v>0</v>
      </c>
      <c r="J224" s="14">
        <f>J225</f>
        <v>2500</v>
      </c>
    </row>
    <row r="225" spans="1:10" ht="25.5" hidden="1">
      <c r="A225" s="3"/>
      <c r="B225" s="11" t="s">
        <v>463</v>
      </c>
      <c r="C225" s="12" t="s">
        <v>34</v>
      </c>
      <c r="D225" s="12" t="s">
        <v>24</v>
      </c>
      <c r="E225" s="12" t="s">
        <v>38</v>
      </c>
      <c r="F225" s="12" t="s">
        <v>719</v>
      </c>
      <c r="G225" s="81">
        <v>200</v>
      </c>
      <c r="H225" s="14">
        <v>2500</v>
      </c>
      <c r="I225" s="14">
        <f>J225-H225</f>
        <v>0</v>
      </c>
      <c r="J225" s="14">
        <v>2500</v>
      </c>
    </row>
    <row r="226" spans="1:10" ht="38.25" hidden="1">
      <c r="A226" s="3"/>
      <c r="B226" s="11" t="s">
        <v>686</v>
      </c>
      <c r="C226" s="12" t="s">
        <v>34</v>
      </c>
      <c r="D226" s="12" t="s">
        <v>24</v>
      </c>
      <c r="E226" s="12" t="s">
        <v>38</v>
      </c>
      <c r="F226" s="12" t="s">
        <v>687</v>
      </c>
      <c r="G226" s="81"/>
      <c r="H226" s="14">
        <f>H227</f>
        <v>0</v>
      </c>
      <c r="I226" s="14">
        <f>I227</f>
        <v>0</v>
      </c>
      <c r="J226" s="14">
        <f>J227</f>
        <v>0</v>
      </c>
    </row>
    <row r="227" spans="1:10" ht="25.5" hidden="1">
      <c r="A227" s="3"/>
      <c r="B227" s="11" t="s">
        <v>463</v>
      </c>
      <c r="C227" s="12" t="s">
        <v>34</v>
      </c>
      <c r="D227" s="12" t="s">
        <v>24</v>
      </c>
      <c r="E227" s="12" t="s">
        <v>38</v>
      </c>
      <c r="F227" s="12" t="s">
        <v>687</v>
      </c>
      <c r="G227" s="81">
        <v>200</v>
      </c>
      <c r="H227" s="14"/>
      <c r="I227" s="14">
        <f>J227-H227</f>
        <v>0</v>
      </c>
      <c r="J227" s="14"/>
    </row>
    <row r="228" spans="1:10" ht="38.25" hidden="1">
      <c r="A228" s="3"/>
      <c r="B228" s="17" t="s">
        <v>161</v>
      </c>
      <c r="C228" s="12" t="s">
        <v>34</v>
      </c>
      <c r="D228" s="12" t="s">
        <v>24</v>
      </c>
      <c r="E228" s="12" t="s">
        <v>38</v>
      </c>
      <c r="F228" s="81" t="s">
        <v>250</v>
      </c>
      <c r="G228" s="81"/>
      <c r="H228" s="14">
        <f>H229+H233</f>
        <v>1430</v>
      </c>
      <c r="I228" s="14">
        <f>I229+I233</f>
        <v>0</v>
      </c>
      <c r="J228" s="14">
        <f>J229+J233</f>
        <v>1430</v>
      </c>
    </row>
    <row r="229" spans="1:10" ht="38.25" hidden="1">
      <c r="A229" s="3"/>
      <c r="B229" s="17" t="s">
        <v>162</v>
      </c>
      <c r="C229" s="12" t="s">
        <v>34</v>
      </c>
      <c r="D229" s="12" t="s">
        <v>24</v>
      </c>
      <c r="E229" s="12" t="s">
        <v>38</v>
      </c>
      <c r="F229" s="81" t="s">
        <v>281</v>
      </c>
      <c r="G229" s="81"/>
      <c r="H229" s="14">
        <f t="shared" ref="H229:J231" si="29">H230</f>
        <v>1200</v>
      </c>
      <c r="I229" s="14">
        <f t="shared" si="29"/>
        <v>0</v>
      </c>
      <c r="J229" s="14">
        <f t="shared" si="29"/>
        <v>1200</v>
      </c>
    </row>
    <row r="230" spans="1:10" ht="38.25" hidden="1">
      <c r="A230" s="3"/>
      <c r="B230" s="17" t="s">
        <v>282</v>
      </c>
      <c r="C230" s="12" t="s">
        <v>34</v>
      </c>
      <c r="D230" s="12" t="s">
        <v>24</v>
      </c>
      <c r="E230" s="12" t="s">
        <v>38</v>
      </c>
      <c r="F230" s="81" t="s">
        <v>283</v>
      </c>
      <c r="G230" s="81"/>
      <c r="H230" s="14">
        <f t="shared" si="29"/>
        <v>1200</v>
      </c>
      <c r="I230" s="14">
        <f t="shared" si="29"/>
        <v>0</v>
      </c>
      <c r="J230" s="14">
        <f t="shared" si="29"/>
        <v>1200</v>
      </c>
    </row>
    <row r="231" spans="1:10" ht="25.5" hidden="1">
      <c r="A231" s="3"/>
      <c r="B231" s="35" t="s">
        <v>163</v>
      </c>
      <c r="C231" s="12" t="s">
        <v>34</v>
      </c>
      <c r="D231" s="12" t="s">
        <v>24</v>
      </c>
      <c r="E231" s="12" t="s">
        <v>38</v>
      </c>
      <c r="F231" s="81" t="s">
        <v>284</v>
      </c>
      <c r="G231" s="81"/>
      <c r="H231" s="14">
        <f t="shared" si="29"/>
        <v>1200</v>
      </c>
      <c r="I231" s="14">
        <f t="shared" si="29"/>
        <v>0</v>
      </c>
      <c r="J231" s="14">
        <f t="shared" si="29"/>
        <v>1200</v>
      </c>
    </row>
    <row r="232" spans="1:10" ht="25.5" hidden="1">
      <c r="A232" s="3"/>
      <c r="B232" s="11" t="s">
        <v>463</v>
      </c>
      <c r="C232" s="12" t="s">
        <v>34</v>
      </c>
      <c r="D232" s="12" t="s">
        <v>24</v>
      </c>
      <c r="E232" s="12" t="s">
        <v>38</v>
      </c>
      <c r="F232" s="81" t="s">
        <v>284</v>
      </c>
      <c r="G232" s="81">
        <v>200</v>
      </c>
      <c r="H232" s="14">
        <v>1200</v>
      </c>
      <c r="I232" s="14">
        <f>J232-H232</f>
        <v>0</v>
      </c>
      <c r="J232" s="14">
        <v>1200</v>
      </c>
    </row>
    <row r="233" spans="1:10" ht="38.25" hidden="1">
      <c r="A233" s="3"/>
      <c r="B233" s="17" t="s">
        <v>164</v>
      </c>
      <c r="C233" s="12" t="s">
        <v>34</v>
      </c>
      <c r="D233" s="12" t="s">
        <v>24</v>
      </c>
      <c r="E233" s="12" t="s">
        <v>38</v>
      </c>
      <c r="F233" s="81" t="s">
        <v>285</v>
      </c>
      <c r="G233" s="81"/>
      <c r="H233" s="14">
        <f>H234+H237</f>
        <v>230</v>
      </c>
      <c r="I233" s="14">
        <f>I234+I237</f>
        <v>0</v>
      </c>
      <c r="J233" s="14">
        <f>J234+J237</f>
        <v>230</v>
      </c>
    </row>
    <row r="234" spans="1:10" ht="25.5" hidden="1">
      <c r="A234" s="3"/>
      <c r="B234" s="35" t="s">
        <v>286</v>
      </c>
      <c r="C234" s="12" t="s">
        <v>34</v>
      </c>
      <c r="D234" s="12" t="s">
        <v>24</v>
      </c>
      <c r="E234" s="12" t="s">
        <v>38</v>
      </c>
      <c r="F234" s="81" t="s">
        <v>287</v>
      </c>
      <c r="G234" s="81"/>
      <c r="H234" s="14">
        <f t="shared" ref="H234:J235" si="30">H235</f>
        <v>150</v>
      </c>
      <c r="I234" s="14">
        <f t="shared" si="30"/>
        <v>0</v>
      </c>
      <c r="J234" s="14">
        <f t="shared" si="30"/>
        <v>150</v>
      </c>
    </row>
    <row r="235" spans="1:10" ht="28.5" hidden="1" customHeight="1">
      <c r="A235" s="3"/>
      <c r="B235" s="35" t="s">
        <v>165</v>
      </c>
      <c r="C235" s="12" t="s">
        <v>34</v>
      </c>
      <c r="D235" s="12" t="s">
        <v>24</v>
      </c>
      <c r="E235" s="12" t="s">
        <v>38</v>
      </c>
      <c r="F235" s="81" t="s">
        <v>288</v>
      </c>
      <c r="G235" s="81"/>
      <c r="H235" s="14">
        <f t="shared" si="30"/>
        <v>150</v>
      </c>
      <c r="I235" s="14">
        <f t="shared" si="30"/>
        <v>0</v>
      </c>
      <c r="J235" s="14">
        <f t="shared" si="30"/>
        <v>150</v>
      </c>
    </row>
    <row r="236" spans="1:10" ht="25.5" hidden="1">
      <c r="A236" s="3"/>
      <c r="B236" s="11" t="s">
        <v>463</v>
      </c>
      <c r="C236" s="12" t="s">
        <v>34</v>
      </c>
      <c r="D236" s="12" t="s">
        <v>24</v>
      </c>
      <c r="E236" s="12" t="s">
        <v>38</v>
      </c>
      <c r="F236" s="81" t="s">
        <v>288</v>
      </c>
      <c r="G236" s="81">
        <v>200</v>
      </c>
      <c r="H236" s="14">
        <v>150</v>
      </c>
      <c r="I236" s="14">
        <f>J236-H236</f>
        <v>0</v>
      </c>
      <c r="J236" s="14">
        <v>150</v>
      </c>
    </row>
    <row r="237" spans="1:10" ht="38.25" hidden="1">
      <c r="A237" s="3"/>
      <c r="B237" s="35" t="s">
        <v>289</v>
      </c>
      <c r="C237" s="12" t="s">
        <v>34</v>
      </c>
      <c r="D237" s="12" t="s">
        <v>24</v>
      </c>
      <c r="E237" s="12" t="s">
        <v>38</v>
      </c>
      <c r="F237" s="81" t="s">
        <v>290</v>
      </c>
      <c r="G237" s="81"/>
      <c r="H237" s="14">
        <f t="shared" ref="H237:J238" si="31">H238</f>
        <v>80</v>
      </c>
      <c r="I237" s="14">
        <f t="shared" si="31"/>
        <v>0</v>
      </c>
      <c r="J237" s="14">
        <f t="shared" si="31"/>
        <v>80</v>
      </c>
    </row>
    <row r="238" spans="1:10" ht="29.25" hidden="1" customHeight="1">
      <c r="A238" s="3"/>
      <c r="B238" s="35" t="s">
        <v>165</v>
      </c>
      <c r="C238" s="12" t="s">
        <v>34</v>
      </c>
      <c r="D238" s="12" t="s">
        <v>24</v>
      </c>
      <c r="E238" s="12" t="s">
        <v>38</v>
      </c>
      <c r="F238" s="81" t="s">
        <v>291</v>
      </c>
      <c r="G238" s="81"/>
      <c r="H238" s="14">
        <f t="shared" si="31"/>
        <v>80</v>
      </c>
      <c r="I238" s="14">
        <f t="shared" si="31"/>
        <v>0</v>
      </c>
      <c r="J238" s="14">
        <f t="shared" si="31"/>
        <v>80</v>
      </c>
    </row>
    <row r="239" spans="1:10" ht="25.5" hidden="1">
      <c r="A239" s="3"/>
      <c r="B239" s="11" t="s">
        <v>463</v>
      </c>
      <c r="C239" s="12" t="s">
        <v>34</v>
      </c>
      <c r="D239" s="12" t="s">
        <v>24</v>
      </c>
      <c r="E239" s="12" t="s">
        <v>38</v>
      </c>
      <c r="F239" s="81" t="s">
        <v>291</v>
      </c>
      <c r="G239" s="81">
        <v>200</v>
      </c>
      <c r="H239" s="14">
        <v>80</v>
      </c>
      <c r="I239" s="14">
        <f>J239-H239</f>
        <v>0</v>
      </c>
      <c r="J239" s="14">
        <v>80</v>
      </c>
    </row>
    <row r="240" spans="1:10">
      <c r="A240" s="3"/>
      <c r="B240" s="36" t="s">
        <v>29</v>
      </c>
      <c r="C240" s="19">
        <v>902</v>
      </c>
      <c r="D240" s="19" t="s">
        <v>25</v>
      </c>
      <c r="E240" s="19" t="s">
        <v>27</v>
      </c>
      <c r="F240" s="19"/>
      <c r="G240" s="19"/>
      <c r="H240" s="20">
        <f>H241+H274+H261</f>
        <v>2481.8000000000002</v>
      </c>
      <c r="I240" s="20">
        <f>I241+I274+I261</f>
        <v>5736.4</v>
      </c>
      <c r="J240" s="20">
        <f>J241+J274+J261</f>
        <v>8218.2000000000007</v>
      </c>
    </row>
    <row r="241" spans="1:10">
      <c r="A241" s="3"/>
      <c r="B241" s="33" t="s">
        <v>4</v>
      </c>
      <c r="C241" s="22">
        <v>902</v>
      </c>
      <c r="D241" s="22" t="s">
        <v>25</v>
      </c>
      <c r="E241" s="22" t="s">
        <v>22</v>
      </c>
      <c r="F241" s="22"/>
      <c r="G241" s="22"/>
      <c r="H241" s="23">
        <f>H253+H242</f>
        <v>667.6</v>
      </c>
      <c r="I241" s="23">
        <f>I253+I242</f>
        <v>5363.7999999999993</v>
      </c>
      <c r="J241" s="23">
        <f>J253+J242</f>
        <v>6031.4</v>
      </c>
    </row>
    <row r="242" spans="1:10" ht="63.75">
      <c r="A242" s="3"/>
      <c r="B242" s="17" t="s">
        <v>125</v>
      </c>
      <c r="C242" s="12" t="s">
        <v>34</v>
      </c>
      <c r="D242" s="12" t="s">
        <v>25</v>
      </c>
      <c r="E242" s="12" t="s">
        <v>22</v>
      </c>
      <c r="F242" s="12" t="s">
        <v>273</v>
      </c>
      <c r="G242" s="12"/>
      <c r="H242" s="14">
        <f>H243</f>
        <v>0</v>
      </c>
      <c r="I242" s="14">
        <f>I243</f>
        <v>5006.3999999999996</v>
      </c>
      <c r="J242" s="77">
        <f>J243</f>
        <v>5006.3999999999996</v>
      </c>
    </row>
    <row r="243" spans="1:10">
      <c r="A243" s="3"/>
      <c r="B243" s="17" t="s">
        <v>765</v>
      </c>
      <c r="C243" s="12" t="s">
        <v>34</v>
      </c>
      <c r="D243" s="12" t="s">
        <v>25</v>
      </c>
      <c r="E243" s="12" t="s">
        <v>22</v>
      </c>
      <c r="F243" s="12" t="s">
        <v>764</v>
      </c>
      <c r="G243" s="12"/>
      <c r="H243" s="14">
        <f>H244+H247+H250</f>
        <v>0</v>
      </c>
      <c r="I243" s="14">
        <f>I244+I247+I250</f>
        <v>5006.3999999999996</v>
      </c>
      <c r="J243" s="77">
        <f>J244+J247+J250</f>
        <v>5006.3999999999996</v>
      </c>
    </row>
    <row r="244" spans="1:10" ht="25.5">
      <c r="A244" s="3"/>
      <c r="B244" s="17" t="s">
        <v>767</v>
      </c>
      <c r="C244" s="12" t="s">
        <v>34</v>
      </c>
      <c r="D244" s="12" t="s">
        <v>25</v>
      </c>
      <c r="E244" s="12" t="s">
        <v>22</v>
      </c>
      <c r="F244" s="12" t="s">
        <v>766</v>
      </c>
      <c r="G244" s="12"/>
      <c r="H244" s="14">
        <f t="shared" ref="H244:J245" si="32">H245</f>
        <v>0</v>
      </c>
      <c r="I244" s="14">
        <f t="shared" si="32"/>
        <v>3357.7</v>
      </c>
      <c r="J244" s="77">
        <f t="shared" si="32"/>
        <v>3357.7</v>
      </c>
    </row>
    <row r="245" spans="1:10" ht="38.25">
      <c r="A245" s="3"/>
      <c r="B245" s="17" t="s">
        <v>769</v>
      </c>
      <c r="C245" s="12" t="s">
        <v>34</v>
      </c>
      <c r="D245" s="12" t="s">
        <v>25</v>
      </c>
      <c r="E245" s="12" t="s">
        <v>22</v>
      </c>
      <c r="F245" s="12" t="s">
        <v>768</v>
      </c>
      <c r="G245" s="12"/>
      <c r="H245" s="14">
        <f t="shared" si="32"/>
        <v>0</v>
      </c>
      <c r="I245" s="14">
        <f t="shared" si="32"/>
        <v>3357.7</v>
      </c>
      <c r="J245" s="77">
        <f t="shared" si="32"/>
        <v>3357.7</v>
      </c>
    </row>
    <row r="246" spans="1:10">
      <c r="A246" s="3"/>
      <c r="B246" s="11" t="s">
        <v>102</v>
      </c>
      <c r="C246" s="74" t="s">
        <v>34</v>
      </c>
      <c r="D246" s="74" t="s">
        <v>25</v>
      </c>
      <c r="E246" s="74" t="s">
        <v>22</v>
      </c>
      <c r="F246" s="74" t="s">
        <v>768</v>
      </c>
      <c r="G246" s="74" t="s">
        <v>103</v>
      </c>
      <c r="H246" s="14"/>
      <c r="I246" s="14">
        <f>J246-H246</f>
        <v>3357.7</v>
      </c>
      <c r="J246" s="77">
        <v>3357.7</v>
      </c>
    </row>
    <row r="247" spans="1:10" ht="25.5" hidden="1">
      <c r="A247" s="3"/>
      <c r="B247" s="17" t="s">
        <v>771</v>
      </c>
      <c r="C247" s="74" t="s">
        <v>34</v>
      </c>
      <c r="D247" s="74" t="s">
        <v>25</v>
      </c>
      <c r="E247" s="74" t="s">
        <v>22</v>
      </c>
      <c r="F247" s="74" t="s">
        <v>770</v>
      </c>
      <c r="G247" s="74"/>
      <c r="H247" s="14">
        <f t="shared" ref="H247:J248" si="33">H248</f>
        <v>0</v>
      </c>
      <c r="I247" s="14">
        <f t="shared" si="33"/>
        <v>0</v>
      </c>
      <c r="J247" s="77">
        <f t="shared" si="33"/>
        <v>0</v>
      </c>
    </row>
    <row r="248" spans="1:10" ht="38.25" hidden="1">
      <c r="A248" s="3"/>
      <c r="B248" s="17" t="s">
        <v>769</v>
      </c>
      <c r="C248" s="74" t="s">
        <v>34</v>
      </c>
      <c r="D248" s="74" t="s">
        <v>25</v>
      </c>
      <c r="E248" s="74" t="s">
        <v>22</v>
      </c>
      <c r="F248" s="74" t="s">
        <v>772</v>
      </c>
      <c r="G248" s="74"/>
      <c r="H248" s="14">
        <f t="shared" si="33"/>
        <v>0</v>
      </c>
      <c r="I248" s="14">
        <f t="shared" si="33"/>
        <v>0</v>
      </c>
      <c r="J248" s="77">
        <f t="shared" si="33"/>
        <v>0</v>
      </c>
    </row>
    <row r="249" spans="1:10" hidden="1">
      <c r="A249" s="3"/>
      <c r="B249" s="11" t="s">
        <v>102</v>
      </c>
      <c r="C249" s="74" t="s">
        <v>34</v>
      </c>
      <c r="D249" s="74" t="s">
        <v>25</v>
      </c>
      <c r="E249" s="74" t="s">
        <v>22</v>
      </c>
      <c r="F249" s="74" t="s">
        <v>772</v>
      </c>
      <c r="G249" s="74" t="s">
        <v>103</v>
      </c>
      <c r="H249" s="14"/>
      <c r="I249" s="14">
        <f>J249-H249</f>
        <v>0</v>
      </c>
      <c r="J249" s="77"/>
    </row>
    <row r="250" spans="1:10" ht="25.5">
      <c r="A250" s="3"/>
      <c r="B250" s="17" t="s">
        <v>773</v>
      </c>
      <c r="C250" s="74" t="s">
        <v>34</v>
      </c>
      <c r="D250" s="74" t="s">
        <v>25</v>
      </c>
      <c r="E250" s="74" t="s">
        <v>22</v>
      </c>
      <c r="F250" s="74" t="s">
        <v>774</v>
      </c>
      <c r="G250" s="74"/>
      <c r="H250" s="14">
        <f t="shared" ref="H250:J251" si="34">H251</f>
        <v>0</v>
      </c>
      <c r="I250" s="14">
        <f t="shared" si="34"/>
        <v>1648.7</v>
      </c>
      <c r="J250" s="77">
        <f t="shared" si="34"/>
        <v>1648.7</v>
      </c>
    </row>
    <row r="251" spans="1:10" ht="38.25">
      <c r="A251" s="3"/>
      <c r="B251" s="17" t="s">
        <v>769</v>
      </c>
      <c r="C251" s="74" t="s">
        <v>34</v>
      </c>
      <c r="D251" s="74" t="s">
        <v>25</v>
      </c>
      <c r="E251" s="74" t="s">
        <v>22</v>
      </c>
      <c r="F251" s="74" t="s">
        <v>775</v>
      </c>
      <c r="G251" s="74"/>
      <c r="H251" s="14">
        <f t="shared" si="34"/>
        <v>0</v>
      </c>
      <c r="I251" s="14">
        <f t="shared" si="34"/>
        <v>1648.7</v>
      </c>
      <c r="J251" s="77">
        <f t="shared" si="34"/>
        <v>1648.7</v>
      </c>
    </row>
    <row r="252" spans="1:10">
      <c r="A252" s="3"/>
      <c r="B252" s="11" t="s">
        <v>102</v>
      </c>
      <c r="C252" s="74" t="s">
        <v>34</v>
      </c>
      <c r="D252" s="74" t="s">
        <v>25</v>
      </c>
      <c r="E252" s="74" t="s">
        <v>22</v>
      </c>
      <c r="F252" s="74" t="s">
        <v>775</v>
      </c>
      <c r="G252" s="74" t="s">
        <v>103</v>
      </c>
      <c r="H252" s="14"/>
      <c r="I252" s="14">
        <f>J252-H252</f>
        <v>1648.7</v>
      </c>
      <c r="J252" s="77">
        <v>1648.7</v>
      </c>
    </row>
    <row r="253" spans="1:10" ht="38.25">
      <c r="A253" s="3"/>
      <c r="B253" s="11" t="s">
        <v>128</v>
      </c>
      <c r="C253" s="12" t="s">
        <v>34</v>
      </c>
      <c r="D253" s="12" t="s">
        <v>25</v>
      </c>
      <c r="E253" s="12" t="s">
        <v>22</v>
      </c>
      <c r="F253" s="81" t="s">
        <v>236</v>
      </c>
      <c r="G253" s="81"/>
      <c r="H253" s="14">
        <f t="shared" ref="H253:J254" si="35">H254</f>
        <v>667.6</v>
      </c>
      <c r="I253" s="14">
        <f t="shared" si="35"/>
        <v>357.4</v>
      </c>
      <c r="J253" s="14">
        <f t="shared" si="35"/>
        <v>1025</v>
      </c>
    </row>
    <row r="254" spans="1:10" ht="25.5">
      <c r="A254" s="3"/>
      <c r="B254" s="11" t="s">
        <v>129</v>
      </c>
      <c r="C254" s="12" t="s">
        <v>34</v>
      </c>
      <c r="D254" s="12" t="s">
        <v>25</v>
      </c>
      <c r="E254" s="12" t="s">
        <v>22</v>
      </c>
      <c r="F254" s="81" t="s">
        <v>296</v>
      </c>
      <c r="G254" s="81"/>
      <c r="H254" s="14">
        <f t="shared" si="35"/>
        <v>667.6</v>
      </c>
      <c r="I254" s="14">
        <f t="shared" si="35"/>
        <v>357.4</v>
      </c>
      <c r="J254" s="14">
        <f t="shared" si="35"/>
        <v>1025</v>
      </c>
    </row>
    <row r="255" spans="1:10" ht="38.25">
      <c r="A255" s="3"/>
      <c r="B255" s="11" t="s">
        <v>297</v>
      </c>
      <c r="C255" s="12" t="s">
        <v>34</v>
      </c>
      <c r="D255" s="12" t="s">
        <v>25</v>
      </c>
      <c r="E255" s="12" t="s">
        <v>22</v>
      </c>
      <c r="F255" s="81" t="s">
        <v>298</v>
      </c>
      <c r="G255" s="81"/>
      <c r="H255" s="14">
        <f>H256+H259</f>
        <v>667.6</v>
      </c>
      <c r="I255" s="14">
        <f>I256+I259</f>
        <v>357.4</v>
      </c>
      <c r="J255" s="14">
        <f>J256+J259</f>
        <v>1025</v>
      </c>
    </row>
    <row r="256" spans="1:10">
      <c r="A256" s="3"/>
      <c r="B256" s="11" t="s">
        <v>130</v>
      </c>
      <c r="C256" s="12" t="s">
        <v>34</v>
      </c>
      <c r="D256" s="12" t="s">
        <v>25</v>
      </c>
      <c r="E256" s="12" t="s">
        <v>22</v>
      </c>
      <c r="F256" s="15" t="s">
        <v>299</v>
      </c>
      <c r="G256" s="81"/>
      <c r="H256" s="14">
        <f>H258+H257</f>
        <v>667.6</v>
      </c>
      <c r="I256" s="14">
        <f>I258+I257</f>
        <v>357.4</v>
      </c>
      <c r="J256" s="14">
        <f>J258+J257</f>
        <v>1025</v>
      </c>
    </row>
    <row r="257" spans="1:10" ht="25.5" hidden="1">
      <c r="A257" s="3"/>
      <c r="B257" s="11" t="s">
        <v>463</v>
      </c>
      <c r="C257" s="12" t="s">
        <v>34</v>
      </c>
      <c r="D257" s="12" t="s">
        <v>25</v>
      </c>
      <c r="E257" s="12" t="s">
        <v>22</v>
      </c>
      <c r="F257" s="15" t="s">
        <v>299</v>
      </c>
      <c r="G257" s="81">
        <v>200</v>
      </c>
      <c r="H257" s="14">
        <v>270</v>
      </c>
      <c r="I257" s="14">
        <f>J257-H257</f>
        <v>0</v>
      </c>
      <c r="J257" s="14">
        <v>270</v>
      </c>
    </row>
    <row r="258" spans="1:10" ht="25.5">
      <c r="A258" s="3"/>
      <c r="B258" s="11" t="s">
        <v>203</v>
      </c>
      <c r="C258" s="12" t="s">
        <v>34</v>
      </c>
      <c r="D258" s="12" t="s">
        <v>25</v>
      </c>
      <c r="E258" s="12" t="s">
        <v>22</v>
      </c>
      <c r="F258" s="15" t="s">
        <v>299</v>
      </c>
      <c r="G258" s="81">
        <v>400</v>
      </c>
      <c r="H258" s="14">
        <v>397.6</v>
      </c>
      <c r="I258" s="14">
        <f>J258-H258</f>
        <v>357.4</v>
      </c>
      <c r="J258" s="14">
        <v>755</v>
      </c>
    </row>
    <row r="259" spans="1:10" hidden="1">
      <c r="A259" s="3"/>
      <c r="B259" s="11" t="s">
        <v>610</v>
      </c>
      <c r="C259" s="12" t="s">
        <v>34</v>
      </c>
      <c r="D259" s="12" t="s">
        <v>25</v>
      </c>
      <c r="E259" s="12" t="s">
        <v>22</v>
      </c>
      <c r="F259" s="15" t="s">
        <v>611</v>
      </c>
      <c r="G259" s="81"/>
      <c r="H259" s="14">
        <f>H260</f>
        <v>0</v>
      </c>
      <c r="I259" s="14">
        <f>I260</f>
        <v>0</v>
      </c>
      <c r="J259" s="14">
        <f>J260</f>
        <v>0</v>
      </c>
    </row>
    <row r="260" spans="1:10" ht="25.5" hidden="1">
      <c r="A260" s="3"/>
      <c r="B260" s="11" t="s">
        <v>203</v>
      </c>
      <c r="C260" s="12" t="s">
        <v>34</v>
      </c>
      <c r="D260" s="12" t="s">
        <v>25</v>
      </c>
      <c r="E260" s="12" t="s">
        <v>22</v>
      </c>
      <c r="F260" s="15" t="s">
        <v>611</v>
      </c>
      <c r="G260" s="81">
        <v>400</v>
      </c>
      <c r="H260" s="14"/>
      <c r="I260" s="14">
        <f>J260-H260</f>
        <v>0</v>
      </c>
      <c r="J260" s="14"/>
    </row>
    <row r="261" spans="1:10" ht="13.5" hidden="1" customHeight="1">
      <c r="A261" s="3"/>
      <c r="B261" s="37" t="s">
        <v>533</v>
      </c>
      <c r="C261" s="22" t="s">
        <v>34</v>
      </c>
      <c r="D261" s="22" t="s">
        <v>25</v>
      </c>
      <c r="E261" s="22" t="s">
        <v>23</v>
      </c>
      <c r="F261" s="26"/>
      <c r="G261" s="26"/>
      <c r="H261" s="23">
        <f t="shared" ref="H261:J262" si="36">H262</f>
        <v>1154.2</v>
      </c>
      <c r="I261" s="23">
        <f t="shared" si="36"/>
        <v>0</v>
      </c>
      <c r="J261" s="23">
        <f t="shared" si="36"/>
        <v>1154.2</v>
      </c>
    </row>
    <row r="262" spans="1:10" ht="63.75" hidden="1">
      <c r="A262" s="3"/>
      <c r="B262" s="11" t="s">
        <v>125</v>
      </c>
      <c r="C262" s="12" t="s">
        <v>34</v>
      </c>
      <c r="D262" s="12" t="s">
        <v>25</v>
      </c>
      <c r="E262" s="12" t="s">
        <v>23</v>
      </c>
      <c r="F262" s="12" t="s">
        <v>273</v>
      </c>
      <c r="G262" s="81"/>
      <c r="H262" s="14">
        <f t="shared" si="36"/>
        <v>1154.2</v>
      </c>
      <c r="I262" s="14">
        <f t="shared" si="36"/>
        <v>0</v>
      </c>
      <c r="J262" s="14">
        <f t="shared" si="36"/>
        <v>1154.2</v>
      </c>
    </row>
    <row r="263" spans="1:10" ht="28.5" hidden="1" customHeight="1">
      <c r="A263" s="3"/>
      <c r="B263" s="11" t="s">
        <v>535</v>
      </c>
      <c r="C263" s="12" t="s">
        <v>34</v>
      </c>
      <c r="D263" s="12" t="s">
        <v>25</v>
      </c>
      <c r="E263" s="12" t="s">
        <v>23</v>
      </c>
      <c r="F263" s="12" t="s">
        <v>534</v>
      </c>
      <c r="G263" s="81"/>
      <c r="H263" s="14">
        <f>H264+H267</f>
        <v>1154.2</v>
      </c>
      <c r="I263" s="14">
        <f>I264+I267</f>
        <v>0</v>
      </c>
      <c r="J263" s="14">
        <f>J264+J267</f>
        <v>1154.2</v>
      </c>
    </row>
    <row r="264" spans="1:10" ht="38.25" hidden="1">
      <c r="A264" s="3"/>
      <c r="B264" s="11" t="s">
        <v>537</v>
      </c>
      <c r="C264" s="12" t="s">
        <v>34</v>
      </c>
      <c r="D264" s="12" t="s">
        <v>25</v>
      </c>
      <c r="E264" s="12" t="s">
        <v>23</v>
      </c>
      <c r="F264" s="12" t="s">
        <v>536</v>
      </c>
      <c r="G264" s="81"/>
      <c r="H264" s="14">
        <f t="shared" ref="H264:J265" si="37">H265</f>
        <v>0</v>
      </c>
      <c r="I264" s="14">
        <f t="shared" si="37"/>
        <v>0</v>
      </c>
      <c r="J264" s="14">
        <f t="shared" si="37"/>
        <v>0</v>
      </c>
    </row>
    <row r="265" spans="1:10" ht="38.25" hidden="1">
      <c r="A265" s="3"/>
      <c r="B265" s="11" t="s">
        <v>554</v>
      </c>
      <c r="C265" s="12" t="s">
        <v>34</v>
      </c>
      <c r="D265" s="12" t="s">
        <v>25</v>
      </c>
      <c r="E265" s="12" t="s">
        <v>23</v>
      </c>
      <c r="F265" s="12" t="s">
        <v>538</v>
      </c>
      <c r="G265" s="81"/>
      <c r="H265" s="14">
        <f t="shared" si="37"/>
        <v>0</v>
      </c>
      <c r="I265" s="14">
        <f t="shared" si="37"/>
        <v>0</v>
      </c>
      <c r="J265" s="14">
        <f t="shared" si="37"/>
        <v>0</v>
      </c>
    </row>
    <row r="266" spans="1:10" ht="25.5" hidden="1">
      <c r="A266" s="3"/>
      <c r="B266" s="11" t="s">
        <v>463</v>
      </c>
      <c r="C266" s="12" t="s">
        <v>34</v>
      </c>
      <c r="D266" s="12" t="s">
        <v>25</v>
      </c>
      <c r="E266" s="12" t="s">
        <v>23</v>
      </c>
      <c r="F266" s="12" t="s">
        <v>538</v>
      </c>
      <c r="G266" s="81">
        <v>200</v>
      </c>
      <c r="H266" s="14"/>
      <c r="I266" s="14">
        <f>J266-H266</f>
        <v>0</v>
      </c>
      <c r="J266" s="14"/>
    </row>
    <row r="267" spans="1:10" ht="51" hidden="1">
      <c r="A267" s="3"/>
      <c r="B267" s="11" t="s">
        <v>553</v>
      </c>
      <c r="C267" s="12" t="s">
        <v>34</v>
      </c>
      <c r="D267" s="12" t="s">
        <v>25</v>
      </c>
      <c r="E267" s="12" t="s">
        <v>23</v>
      </c>
      <c r="F267" s="12" t="s">
        <v>552</v>
      </c>
      <c r="G267" s="81"/>
      <c r="H267" s="14">
        <f>H268+H270+H273</f>
        <v>1154.2</v>
      </c>
      <c r="I267" s="14">
        <f>I268+I270+I273</f>
        <v>0</v>
      </c>
      <c r="J267" s="14">
        <f>J268+J270+J273</f>
        <v>1154.2</v>
      </c>
    </row>
    <row r="268" spans="1:10" ht="38.25" hidden="1">
      <c r="A268" s="3"/>
      <c r="B268" s="11" t="s">
        <v>555</v>
      </c>
      <c r="C268" s="12" t="s">
        <v>34</v>
      </c>
      <c r="D268" s="12" t="s">
        <v>25</v>
      </c>
      <c r="E268" s="12" t="s">
        <v>23</v>
      </c>
      <c r="F268" s="12" t="s">
        <v>560</v>
      </c>
      <c r="G268" s="81"/>
      <c r="H268" s="14">
        <f>H269</f>
        <v>160</v>
      </c>
      <c r="I268" s="14">
        <f>I269</f>
        <v>0</v>
      </c>
      <c r="J268" s="14">
        <f>J269</f>
        <v>160</v>
      </c>
    </row>
    <row r="269" spans="1:10" ht="25.5" hidden="1">
      <c r="A269" s="3"/>
      <c r="B269" s="11" t="s">
        <v>463</v>
      </c>
      <c r="C269" s="12" t="s">
        <v>34</v>
      </c>
      <c r="D269" s="12" t="s">
        <v>25</v>
      </c>
      <c r="E269" s="12" t="s">
        <v>23</v>
      </c>
      <c r="F269" s="12" t="s">
        <v>560</v>
      </c>
      <c r="G269" s="81">
        <v>200</v>
      </c>
      <c r="H269" s="14">
        <v>160</v>
      </c>
      <c r="I269" s="14">
        <f>J269-H269</f>
        <v>0</v>
      </c>
      <c r="J269" s="14">
        <v>160</v>
      </c>
    </row>
    <row r="270" spans="1:10" ht="25.5" hidden="1">
      <c r="A270" s="3"/>
      <c r="B270" s="11" t="s">
        <v>722</v>
      </c>
      <c r="C270" s="12" t="s">
        <v>34</v>
      </c>
      <c r="D270" s="12" t="s">
        <v>25</v>
      </c>
      <c r="E270" s="12" t="s">
        <v>23</v>
      </c>
      <c r="F270" s="12" t="s">
        <v>723</v>
      </c>
      <c r="G270" s="81"/>
      <c r="H270" s="14">
        <f>H271</f>
        <v>0</v>
      </c>
      <c r="I270" s="14">
        <f>I271</f>
        <v>0</v>
      </c>
      <c r="J270" s="14">
        <f>J271</f>
        <v>0</v>
      </c>
    </row>
    <row r="271" spans="1:10" ht="25.5" hidden="1">
      <c r="A271" s="3"/>
      <c r="B271" s="11" t="s">
        <v>463</v>
      </c>
      <c r="C271" s="12" t="s">
        <v>34</v>
      </c>
      <c r="D271" s="12" t="s">
        <v>25</v>
      </c>
      <c r="E271" s="12" t="s">
        <v>23</v>
      </c>
      <c r="F271" s="12" t="s">
        <v>723</v>
      </c>
      <c r="G271" s="81">
        <v>200</v>
      </c>
      <c r="H271" s="14">
        <v>0</v>
      </c>
      <c r="I271" s="14">
        <f>J271-H271</f>
        <v>0</v>
      </c>
      <c r="J271" s="14">
        <v>0</v>
      </c>
    </row>
    <row r="272" spans="1:10" ht="102" hidden="1">
      <c r="A272" s="3"/>
      <c r="B272" s="11" t="s">
        <v>752</v>
      </c>
      <c r="C272" s="12" t="s">
        <v>34</v>
      </c>
      <c r="D272" s="12" t="s">
        <v>25</v>
      </c>
      <c r="E272" s="12" t="s">
        <v>23</v>
      </c>
      <c r="F272" s="12" t="s">
        <v>751</v>
      </c>
      <c r="G272" s="81"/>
      <c r="H272" s="14">
        <f>H273</f>
        <v>994.2</v>
      </c>
      <c r="I272" s="14">
        <f>I273</f>
        <v>0</v>
      </c>
      <c r="J272" s="14">
        <f>J273</f>
        <v>994.2</v>
      </c>
    </row>
    <row r="273" spans="1:10" hidden="1">
      <c r="A273" s="3"/>
      <c r="B273" s="11" t="s">
        <v>107</v>
      </c>
      <c r="C273" s="12" t="s">
        <v>34</v>
      </c>
      <c r="D273" s="12" t="s">
        <v>25</v>
      </c>
      <c r="E273" s="12" t="s">
        <v>23</v>
      </c>
      <c r="F273" s="12" t="s">
        <v>751</v>
      </c>
      <c r="G273" s="81">
        <v>500</v>
      </c>
      <c r="H273" s="14">
        <v>994.2</v>
      </c>
      <c r="I273" s="14">
        <f>J273-H273</f>
        <v>0</v>
      </c>
      <c r="J273" s="14">
        <v>994.2</v>
      </c>
    </row>
    <row r="274" spans="1:10" ht="15.75" customHeight="1">
      <c r="A274" s="3"/>
      <c r="B274" s="37" t="s">
        <v>110</v>
      </c>
      <c r="C274" s="22" t="s">
        <v>34</v>
      </c>
      <c r="D274" s="22" t="s">
        <v>25</v>
      </c>
      <c r="E274" s="22" t="s">
        <v>25</v>
      </c>
      <c r="F274" s="26"/>
      <c r="G274" s="26"/>
      <c r="H274" s="23">
        <f>H275</f>
        <v>660</v>
      </c>
      <c r="I274" s="23">
        <f>I275</f>
        <v>372.59999999999991</v>
      </c>
      <c r="J274" s="23">
        <f>J275</f>
        <v>1032.5999999999999</v>
      </c>
    </row>
    <row r="275" spans="1:10" ht="63.75">
      <c r="A275" s="3"/>
      <c r="B275" s="11" t="s">
        <v>125</v>
      </c>
      <c r="C275" s="12" t="s">
        <v>34</v>
      </c>
      <c r="D275" s="12" t="s">
        <v>25</v>
      </c>
      <c r="E275" s="12" t="s">
        <v>25</v>
      </c>
      <c r="F275" s="12" t="s">
        <v>273</v>
      </c>
      <c r="G275" s="81"/>
      <c r="H275" s="14">
        <f t="shared" ref="H275:J278" si="38">H276</f>
        <v>660</v>
      </c>
      <c r="I275" s="14">
        <f t="shared" si="38"/>
        <v>372.59999999999991</v>
      </c>
      <c r="J275" s="14">
        <f t="shared" si="38"/>
        <v>1032.5999999999999</v>
      </c>
    </row>
    <row r="276" spans="1:10" ht="63.75">
      <c r="A276" s="3"/>
      <c r="B276" s="30" t="s">
        <v>279</v>
      </c>
      <c r="C276" s="12" t="s">
        <v>34</v>
      </c>
      <c r="D276" s="12" t="s">
        <v>25</v>
      </c>
      <c r="E276" s="12" t="s">
        <v>25</v>
      </c>
      <c r="F276" s="15" t="s">
        <v>280</v>
      </c>
      <c r="G276" s="81"/>
      <c r="H276" s="14">
        <f t="shared" si="38"/>
        <v>660</v>
      </c>
      <c r="I276" s="14">
        <f t="shared" si="38"/>
        <v>372.59999999999991</v>
      </c>
      <c r="J276" s="14">
        <f t="shared" si="38"/>
        <v>1032.5999999999999</v>
      </c>
    </row>
    <row r="277" spans="1:10" ht="38.25">
      <c r="A277" s="3"/>
      <c r="B277" s="11" t="s">
        <v>195</v>
      </c>
      <c r="C277" s="12" t="s">
        <v>34</v>
      </c>
      <c r="D277" s="12" t="s">
        <v>25</v>
      </c>
      <c r="E277" s="12" t="s">
        <v>25</v>
      </c>
      <c r="F277" s="15" t="s">
        <v>300</v>
      </c>
      <c r="G277" s="81"/>
      <c r="H277" s="14">
        <f t="shared" si="38"/>
        <v>660</v>
      </c>
      <c r="I277" s="14">
        <f t="shared" si="38"/>
        <v>372.59999999999991</v>
      </c>
      <c r="J277" s="14">
        <f t="shared" si="38"/>
        <v>1032.5999999999999</v>
      </c>
    </row>
    <row r="278" spans="1:10" ht="38.25">
      <c r="A278" s="3"/>
      <c r="B278" s="11" t="s">
        <v>196</v>
      </c>
      <c r="C278" s="12" t="s">
        <v>34</v>
      </c>
      <c r="D278" s="12" t="s">
        <v>25</v>
      </c>
      <c r="E278" s="12" t="s">
        <v>25</v>
      </c>
      <c r="F278" s="15" t="s">
        <v>301</v>
      </c>
      <c r="G278" s="81"/>
      <c r="H278" s="14">
        <f t="shared" si="38"/>
        <v>660</v>
      </c>
      <c r="I278" s="14">
        <f t="shared" si="38"/>
        <v>372.59999999999991</v>
      </c>
      <c r="J278" s="14">
        <f t="shared" si="38"/>
        <v>1032.5999999999999</v>
      </c>
    </row>
    <row r="279" spans="1:10" ht="25.5">
      <c r="A279" s="3"/>
      <c r="B279" s="11" t="s">
        <v>463</v>
      </c>
      <c r="C279" s="12" t="s">
        <v>34</v>
      </c>
      <c r="D279" s="12" t="s">
        <v>25</v>
      </c>
      <c r="E279" s="12" t="s">
        <v>25</v>
      </c>
      <c r="F279" s="15" t="s">
        <v>301</v>
      </c>
      <c r="G279" s="81">
        <v>200</v>
      </c>
      <c r="H279" s="14">
        <v>660</v>
      </c>
      <c r="I279" s="14">
        <f>J279-H279</f>
        <v>372.59999999999991</v>
      </c>
      <c r="J279" s="14">
        <v>1032.5999999999999</v>
      </c>
    </row>
    <row r="280" spans="1:10" ht="13.5" hidden="1" customHeight="1">
      <c r="A280" s="3"/>
      <c r="B280" s="36" t="s">
        <v>75</v>
      </c>
      <c r="C280" s="19">
        <v>902</v>
      </c>
      <c r="D280" s="19" t="s">
        <v>26</v>
      </c>
      <c r="E280" s="19" t="s">
        <v>27</v>
      </c>
      <c r="F280" s="19"/>
      <c r="G280" s="19"/>
      <c r="H280" s="20">
        <f>H287+H281</f>
        <v>162</v>
      </c>
      <c r="I280" s="20">
        <f>I287+I281</f>
        <v>0</v>
      </c>
      <c r="J280" s="20">
        <f>J287+J281</f>
        <v>162</v>
      </c>
    </row>
    <row r="281" spans="1:10" hidden="1">
      <c r="A281" s="3"/>
      <c r="B281" s="33" t="s">
        <v>77</v>
      </c>
      <c r="C281" s="22">
        <v>902</v>
      </c>
      <c r="D281" s="22" t="s">
        <v>26</v>
      </c>
      <c r="E281" s="22" t="s">
        <v>22</v>
      </c>
      <c r="F281" s="22"/>
      <c r="G281" s="22"/>
      <c r="H281" s="23">
        <f>H282</f>
        <v>60</v>
      </c>
      <c r="I281" s="23">
        <f>I282</f>
        <v>0</v>
      </c>
      <c r="J281" s="23">
        <f>J282</f>
        <v>60</v>
      </c>
    </row>
    <row r="282" spans="1:10" ht="25.5" hidden="1">
      <c r="A282" s="3"/>
      <c r="B282" s="17" t="s">
        <v>113</v>
      </c>
      <c r="C282" s="12" t="s">
        <v>34</v>
      </c>
      <c r="D282" s="12" t="s">
        <v>26</v>
      </c>
      <c r="E282" s="12" t="s">
        <v>22</v>
      </c>
      <c r="F282" s="12" t="s">
        <v>354</v>
      </c>
      <c r="G282" s="22"/>
      <c r="H282" s="14">
        <f t="shared" ref="H282:J285" si="39">H283</f>
        <v>60</v>
      </c>
      <c r="I282" s="14">
        <f t="shared" si="39"/>
        <v>0</v>
      </c>
      <c r="J282" s="14">
        <f t="shared" si="39"/>
        <v>60</v>
      </c>
    </row>
    <row r="283" spans="1:10" ht="38.25" hidden="1">
      <c r="A283" s="3"/>
      <c r="B283" s="30" t="s">
        <v>303</v>
      </c>
      <c r="C283" s="12" t="s">
        <v>34</v>
      </c>
      <c r="D283" s="12" t="s">
        <v>26</v>
      </c>
      <c r="E283" s="12" t="s">
        <v>22</v>
      </c>
      <c r="F283" s="15" t="s">
        <v>302</v>
      </c>
      <c r="G283" s="22"/>
      <c r="H283" s="14">
        <f t="shared" si="39"/>
        <v>60</v>
      </c>
      <c r="I283" s="14">
        <f t="shared" si="39"/>
        <v>0</v>
      </c>
      <c r="J283" s="14">
        <f t="shared" si="39"/>
        <v>60</v>
      </c>
    </row>
    <row r="284" spans="1:10" ht="25.5" hidden="1">
      <c r="A284" s="3"/>
      <c r="B284" s="11" t="s">
        <v>115</v>
      </c>
      <c r="C284" s="12" t="s">
        <v>34</v>
      </c>
      <c r="D284" s="12" t="s">
        <v>26</v>
      </c>
      <c r="E284" s="12" t="s">
        <v>22</v>
      </c>
      <c r="F284" s="81" t="s">
        <v>369</v>
      </c>
      <c r="G284" s="22"/>
      <c r="H284" s="14">
        <f t="shared" si="39"/>
        <v>60</v>
      </c>
      <c r="I284" s="14">
        <f t="shared" si="39"/>
        <v>0</v>
      </c>
      <c r="J284" s="14">
        <f t="shared" si="39"/>
        <v>60</v>
      </c>
    </row>
    <row r="285" spans="1:10" hidden="1">
      <c r="A285" s="3"/>
      <c r="B285" s="11" t="s">
        <v>92</v>
      </c>
      <c r="C285" s="12" t="s">
        <v>34</v>
      </c>
      <c r="D285" s="12" t="s">
        <v>26</v>
      </c>
      <c r="E285" s="12" t="s">
        <v>22</v>
      </c>
      <c r="F285" s="81" t="s">
        <v>372</v>
      </c>
      <c r="G285" s="81"/>
      <c r="H285" s="14">
        <f t="shared" si="39"/>
        <v>60</v>
      </c>
      <c r="I285" s="14">
        <f t="shared" si="39"/>
        <v>0</v>
      </c>
      <c r="J285" s="14">
        <f t="shared" si="39"/>
        <v>60</v>
      </c>
    </row>
    <row r="286" spans="1:10" ht="25.5" hidden="1">
      <c r="A286" s="3"/>
      <c r="B286" s="11" t="s">
        <v>463</v>
      </c>
      <c r="C286" s="12" t="s">
        <v>34</v>
      </c>
      <c r="D286" s="12" t="s">
        <v>26</v>
      </c>
      <c r="E286" s="12" t="s">
        <v>22</v>
      </c>
      <c r="F286" s="81" t="s">
        <v>372</v>
      </c>
      <c r="G286" s="81">
        <v>200</v>
      </c>
      <c r="H286" s="14">
        <v>60</v>
      </c>
      <c r="I286" s="14">
        <f>J286-H286</f>
        <v>0</v>
      </c>
      <c r="J286" s="14">
        <v>60</v>
      </c>
    </row>
    <row r="287" spans="1:10" ht="25.5" hidden="1">
      <c r="A287" s="3"/>
      <c r="B287" s="37" t="s">
        <v>647</v>
      </c>
      <c r="C287" s="22" t="s">
        <v>34</v>
      </c>
      <c r="D287" s="22" t="s">
        <v>26</v>
      </c>
      <c r="E287" s="22" t="s">
        <v>25</v>
      </c>
      <c r="F287" s="26"/>
      <c r="G287" s="26"/>
      <c r="H287" s="23">
        <f t="shared" ref="H287:J291" si="40">H288</f>
        <v>102</v>
      </c>
      <c r="I287" s="23">
        <f t="shared" si="40"/>
        <v>0</v>
      </c>
      <c r="J287" s="23">
        <f t="shared" si="40"/>
        <v>102</v>
      </c>
    </row>
    <row r="288" spans="1:10" ht="38.25" hidden="1">
      <c r="A288" s="3"/>
      <c r="B288" s="11" t="s">
        <v>639</v>
      </c>
      <c r="C288" s="12" t="s">
        <v>34</v>
      </c>
      <c r="D288" s="12" t="s">
        <v>26</v>
      </c>
      <c r="E288" s="12" t="s">
        <v>25</v>
      </c>
      <c r="F288" s="81" t="s">
        <v>640</v>
      </c>
      <c r="G288" s="81"/>
      <c r="H288" s="14">
        <f t="shared" si="40"/>
        <v>102</v>
      </c>
      <c r="I288" s="14">
        <f t="shared" si="40"/>
        <v>0</v>
      </c>
      <c r="J288" s="14">
        <f t="shared" si="40"/>
        <v>102</v>
      </c>
    </row>
    <row r="289" spans="1:10" ht="25.5" hidden="1">
      <c r="A289" s="3"/>
      <c r="B289" s="11" t="s">
        <v>648</v>
      </c>
      <c r="C289" s="12" t="s">
        <v>34</v>
      </c>
      <c r="D289" s="12" t="s">
        <v>26</v>
      </c>
      <c r="E289" s="12" t="s">
        <v>25</v>
      </c>
      <c r="F289" s="12" t="s">
        <v>651</v>
      </c>
      <c r="G289" s="81"/>
      <c r="H289" s="14">
        <f t="shared" si="40"/>
        <v>102</v>
      </c>
      <c r="I289" s="14">
        <f t="shared" si="40"/>
        <v>0</v>
      </c>
      <c r="J289" s="14">
        <f t="shared" si="40"/>
        <v>102</v>
      </c>
    </row>
    <row r="290" spans="1:10" ht="38.25" hidden="1">
      <c r="A290" s="3"/>
      <c r="B290" s="11" t="s">
        <v>649</v>
      </c>
      <c r="C290" s="12" t="s">
        <v>34</v>
      </c>
      <c r="D290" s="12" t="s">
        <v>26</v>
      </c>
      <c r="E290" s="12" t="s">
        <v>25</v>
      </c>
      <c r="F290" s="12" t="s">
        <v>652</v>
      </c>
      <c r="G290" s="81"/>
      <c r="H290" s="14">
        <f t="shared" si="40"/>
        <v>102</v>
      </c>
      <c r="I290" s="14">
        <f t="shared" si="40"/>
        <v>0</v>
      </c>
      <c r="J290" s="14">
        <f t="shared" si="40"/>
        <v>102</v>
      </c>
    </row>
    <row r="291" spans="1:10" ht="25.5" hidden="1">
      <c r="A291" s="3"/>
      <c r="B291" s="11" t="s">
        <v>650</v>
      </c>
      <c r="C291" s="12" t="s">
        <v>34</v>
      </c>
      <c r="D291" s="12" t="s">
        <v>26</v>
      </c>
      <c r="E291" s="12" t="s">
        <v>25</v>
      </c>
      <c r="F291" s="82" t="s">
        <v>653</v>
      </c>
      <c r="G291" s="81"/>
      <c r="H291" s="14">
        <f t="shared" si="40"/>
        <v>102</v>
      </c>
      <c r="I291" s="14">
        <f t="shared" si="40"/>
        <v>0</v>
      </c>
      <c r="J291" s="14">
        <f t="shared" si="40"/>
        <v>102</v>
      </c>
    </row>
    <row r="292" spans="1:10" ht="25.5" hidden="1">
      <c r="A292" s="3"/>
      <c r="B292" s="34" t="s">
        <v>463</v>
      </c>
      <c r="C292" s="12" t="s">
        <v>34</v>
      </c>
      <c r="D292" s="12" t="s">
        <v>26</v>
      </c>
      <c r="E292" s="12" t="s">
        <v>25</v>
      </c>
      <c r="F292" s="82" t="s">
        <v>653</v>
      </c>
      <c r="G292" s="81">
        <v>200</v>
      </c>
      <c r="H292" s="14">
        <v>102</v>
      </c>
      <c r="I292" s="14">
        <f>J292-H292</f>
        <v>0</v>
      </c>
      <c r="J292" s="14">
        <v>102</v>
      </c>
    </row>
    <row r="293" spans="1:10" hidden="1">
      <c r="A293" s="3"/>
      <c r="B293" s="69" t="s">
        <v>705</v>
      </c>
      <c r="C293" s="70">
        <v>902</v>
      </c>
      <c r="D293" s="70" t="s">
        <v>28</v>
      </c>
      <c r="E293" s="70" t="s">
        <v>27</v>
      </c>
      <c r="F293" s="70"/>
      <c r="G293" s="81"/>
      <c r="H293" s="20">
        <f t="shared" ref="H293:J295" si="41">H294</f>
        <v>820</v>
      </c>
      <c r="I293" s="20">
        <f t="shared" si="41"/>
        <v>0</v>
      </c>
      <c r="J293" s="20">
        <f t="shared" si="41"/>
        <v>820</v>
      </c>
    </row>
    <row r="294" spans="1:10" hidden="1">
      <c r="A294" s="3"/>
      <c r="B294" s="71" t="s">
        <v>706</v>
      </c>
      <c r="C294" s="72">
        <v>902</v>
      </c>
      <c r="D294" s="72" t="s">
        <v>28</v>
      </c>
      <c r="E294" s="72" t="s">
        <v>22</v>
      </c>
      <c r="F294" s="72"/>
      <c r="G294" s="81"/>
      <c r="H294" s="23">
        <f t="shared" si="41"/>
        <v>820</v>
      </c>
      <c r="I294" s="23">
        <f t="shared" si="41"/>
        <v>0</v>
      </c>
      <c r="J294" s="23">
        <f t="shared" si="41"/>
        <v>820</v>
      </c>
    </row>
    <row r="295" spans="1:10" ht="63.75" hidden="1">
      <c r="A295" s="3"/>
      <c r="B295" s="73" t="s">
        <v>125</v>
      </c>
      <c r="C295" s="74">
        <v>902</v>
      </c>
      <c r="D295" s="74" t="s">
        <v>28</v>
      </c>
      <c r="E295" s="74" t="s">
        <v>22</v>
      </c>
      <c r="F295" s="74" t="s">
        <v>273</v>
      </c>
      <c r="G295" s="81"/>
      <c r="H295" s="14">
        <f t="shared" si="41"/>
        <v>820</v>
      </c>
      <c r="I295" s="14">
        <f t="shared" si="41"/>
        <v>0</v>
      </c>
      <c r="J295" s="14">
        <f t="shared" si="41"/>
        <v>820</v>
      </c>
    </row>
    <row r="296" spans="1:10" ht="29.25" hidden="1" customHeight="1">
      <c r="A296" s="3"/>
      <c r="B296" s="75" t="s">
        <v>707</v>
      </c>
      <c r="C296" s="74">
        <v>902</v>
      </c>
      <c r="D296" s="74" t="s">
        <v>28</v>
      </c>
      <c r="E296" s="74" t="s">
        <v>22</v>
      </c>
      <c r="F296" s="76" t="s">
        <v>708</v>
      </c>
      <c r="G296" s="81"/>
      <c r="H296" s="14">
        <f>H302+H297</f>
        <v>820</v>
      </c>
      <c r="I296" s="14">
        <f>I302+I297</f>
        <v>0</v>
      </c>
      <c r="J296" s="14">
        <f>J302+J297</f>
        <v>820</v>
      </c>
    </row>
    <row r="297" spans="1:10" ht="25.5" hidden="1">
      <c r="A297" s="3"/>
      <c r="B297" s="75" t="s">
        <v>754</v>
      </c>
      <c r="C297" s="74">
        <v>902</v>
      </c>
      <c r="D297" s="74" t="s">
        <v>28</v>
      </c>
      <c r="E297" s="74" t="s">
        <v>22</v>
      </c>
      <c r="F297" s="76" t="s">
        <v>709</v>
      </c>
      <c r="G297" s="81"/>
      <c r="H297" s="14">
        <f t="shared" ref="H297:J298" si="42">H298</f>
        <v>70</v>
      </c>
      <c r="I297" s="14">
        <f t="shared" si="42"/>
        <v>0</v>
      </c>
      <c r="J297" s="14">
        <f t="shared" si="42"/>
        <v>70</v>
      </c>
    </row>
    <row r="298" spans="1:10" ht="38.25" hidden="1">
      <c r="A298" s="3"/>
      <c r="B298" s="11" t="s">
        <v>83</v>
      </c>
      <c r="C298" s="74">
        <v>902</v>
      </c>
      <c r="D298" s="74" t="s">
        <v>28</v>
      </c>
      <c r="E298" s="74" t="s">
        <v>22</v>
      </c>
      <c r="F298" s="76" t="s">
        <v>755</v>
      </c>
      <c r="G298" s="81"/>
      <c r="H298" s="14">
        <f t="shared" si="42"/>
        <v>70</v>
      </c>
      <c r="I298" s="14">
        <f t="shared" si="42"/>
        <v>0</v>
      </c>
      <c r="J298" s="14">
        <f t="shared" si="42"/>
        <v>70</v>
      </c>
    </row>
    <row r="299" spans="1:10" ht="25.5" hidden="1">
      <c r="A299" s="3"/>
      <c r="B299" s="75" t="s">
        <v>203</v>
      </c>
      <c r="C299" s="74">
        <v>902</v>
      </c>
      <c r="D299" s="74" t="s">
        <v>28</v>
      </c>
      <c r="E299" s="74" t="s">
        <v>22</v>
      </c>
      <c r="F299" s="76" t="s">
        <v>755</v>
      </c>
      <c r="G299" s="81">
        <v>400</v>
      </c>
      <c r="H299" s="14">
        <v>70</v>
      </c>
      <c r="I299" s="14">
        <f>J299-H299</f>
        <v>0</v>
      </c>
      <c r="J299" s="14">
        <v>70</v>
      </c>
    </row>
    <row r="300" spans="1:10" ht="114.75" hidden="1">
      <c r="A300" s="3"/>
      <c r="B300" s="75" t="s">
        <v>710</v>
      </c>
      <c r="C300" s="74">
        <v>902</v>
      </c>
      <c r="D300" s="74" t="s">
        <v>28</v>
      </c>
      <c r="E300" s="74" t="s">
        <v>22</v>
      </c>
      <c r="F300" s="76" t="s">
        <v>711</v>
      </c>
      <c r="G300" s="81"/>
      <c r="H300" s="14">
        <f>H301</f>
        <v>0</v>
      </c>
      <c r="I300" s="14">
        <f>I301</f>
        <v>0</v>
      </c>
      <c r="J300" s="14">
        <f>J301</f>
        <v>0</v>
      </c>
    </row>
    <row r="301" spans="1:10" ht="25.5" hidden="1">
      <c r="A301" s="3"/>
      <c r="B301" s="75" t="s">
        <v>203</v>
      </c>
      <c r="C301" s="74">
        <v>902</v>
      </c>
      <c r="D301" s="74" t="s">
        <v>28</v>
      </c>
      <c r="E301" s="74" t="s">
        <v>22</v>
      </c>
      <c r="F301" s="76" t="s">
        <v>711</v>
      </c>
      <c r="G301" s="74" t="s">
        <v>185</v>
      </c>
      <c r="H301" s="14">
        <v>0</v>
      </c>
      <c r="I301" s="14">
        <f>J301-H301</f>
        <v>0</v>
      </c>
      <c r="J301" s="14">
        <v>0</v>
      </c>
    </row>
    <row r="302" spans="1:10" ht="25.5" hidden="1">
      <c r="A302" s="3"/>
      <c r="B302" s="79" t="s">
        <v>712</v>
      </c>
      <c r="C302" s="74">
        <v>902</v>
      </c>
      <c r="D302" s="74" t="s">
        <v>28</v>
      </c>
      <c r="E302" s="74" t="s">
        <v>22</v>
      </c>
      <c r="F302" s="76" t="s">
        <v>713</v>
      </c>
      <c r="G302" s="80"/>
      <c r="H302" s="14">
        <f>H303+H305</f>
        <v>750</v>
      </c>
      <c r="I302" s="14">
        <f>I303+I305</f>
        <v>0</v>
      </c>
      <c r="J302" s="14">
        <f>J303+J305</f>
        <v>750</v>
      </c>
    </row>
    <row r="303" spans="1:10" ht="140.25" hidden="1">
      <c r="A303" s="3"/>
      <c r="B303" s="79" t="s">
        <v>714</v>
      </c>
      <c r="C303" s="74">
        <v>902</v>
      </c>
      <c r="D303" s="74" t="s">
        <v>28</v>
      </c>
      <c r="E303" s="74" t="s">
        <v>22</v>
      </c>
      <c r="F303" s="76" t="s">
        <v>715</v>
      </c>
      <c r="G303" s="80"/>
      <c r="H303" s="14">
        <f>H304</f>
        <v>0</v>
      </c>
      <c r="I303" s="14">
        <f>I304</f>
        <v>0</v>
      </c>
      <c r="J303" s="14">
        <f>J304</f>
        <v>0</v>
      </c>
    </row>
    <row r="304" spans="1:10" ht="25.5" hidden="1">
      <c r="A304" s="3"/>
      <c r="B304" s="79" t="s">
        <v>203</v>
      </c>
      <c r="C304" s="74">
        <v>902</v>
      </c>
      <c r="D304" s="74" t="s">
        <v>28</v>
      </c>
      <c r="E304" s="74" t="s">
        <v>22</v>
      </c>
      <c r="F304" s="76" t="s">
        <v>715</v>
      </c>
      <c r="G304" s="80">
        <v>400</v>
      </c>
      <c r="H304" s="14"/>
      <c r="I304" s="14">
        <f>J304-H304</f>
        <v>0</v>
      </c>
      <c r="J304" s="14"/>
    </row>
    <row r="305" spans="1:10" ht="140.25" hidden="1">
      <c r="A305" s="3"/>
      <c r="B305" s="79" t="s">
        <v>714</v>
      </c>
      <c r="C305" s="74">
        <v>902</v>
      </c>
      <c r="D305" s="74" t="s">
        <v>28</v>
      </c>
      <c r="E305" s="74" t="s">
        <v>22</v>
      </c>
      <c r="F305" s="76" t="s">
        <v>753</v>
      </c>
      <c r="G305" s="80"/>
      <c r="H305" s="14">
        <f>H306</f>
        <v>750</v>
      </c>
      <c r="I305" s="14">
        <f>I306</f>
        <v>0</v>
      </c>
      <c r="J305" s="14">
        <f>J306</f>
        <v>750</v>
      </c>
    </row>
    <row r="306" spans="1:10" ht="25.5" hidden="1">
      <c r="A306" s="3"/>
      <c r="B306" s="79" t="s">
        <v>203</v>
      </c>
      <c r="C306" s="74">
        <v>902</v>
      </c>
      <c r="D306" s="74" t="s">
        <v>28</v>
      </c>
      <c r="E306" s="74" t="s">
        <v>22</v>
      </c>
      <c r="F306" s="76" t="s">
        <v>753</v>
      </c>
      <c r="G306" s="80">
        <v>400</v>
      </c>
      <c r="H306" s="14">
        <v>750</v>
      </c>
      <c r="I306" s="14">
        <f>J306-H306</f>
        <v>0</v>
      </c>
      <c r="J306" s="14">
        <v>750</v>
      </c>
    </row>
    <row r="307" spans="1:10" hidden="1">
      <c r="A307" s="3"/>
      <c r="B307" s="36" t="s">
        <v>79</v>
      </c>
      <c r="C307" s="19">
        <v>902</v>
      </c>
      <c r="D307" s="19">
        <v>10</v>
      </c>
      <c r="E307" s="19" t="s">
        <v>27</v>
      </c>
      <c r="F307" s="19"/>
      <c r="G307" s="19"/>
      <c r="H307" s="20">
        <f>H308+H314+H320</f>
        <v>6160.7999999999993</v>
      </c>
      <c r="I307" s="20">
        <f>I308+I314+I320</f>
        <v>0</v>
      </c>
      <c r="J307" s="20">
        <f>J308+J314+J320</f>
        <v>6160.7999999999993</v>
      </c>
    </row>
    <row r="308" spans="1:10" hidden="1">
      <c r="A308" s="3"/>
      <c r="B308" s="33" t="s">
        <v>80</v>
      </c>
      <c r="C308" s="22">
        <v>902</v>
      </c>
      <c r="D308" s="22">
        <v>10</v>
      </c>
      <c r="E308" s="22" t="s">
        <v>21</v>
      </c>
      <c r="F308" s="22"/>
      <c r="G308" s="22"/>
      <c r="H308" s="23">
        <f t="shared" ref="H308:J312" si="43">H309</f>
        <v>2900</v>
      </c>
      <c r="I308" s="23">
        <f t="shared" si="43"/>
        <v>0</v>
      </c>
      <c r="J308" s="23">
        <f t="shared" si="43"/>
        <v>2900</v>
      </c>
    </row>
    <row r="309" spans="1:10" ht="25.5" hidden="1">
      <c r="A309" s="3"/>
      <c r="B309" s="11" t="s">
        <v>120</v>
      </c>
      <c r="C309" s="12">
        <v>902</v>
      </c>
      <c r="D309" s="12">
        <v>10</v>
      </c>
      <c r="E309" s="12" t="s">
        <v>21</v>
      </c>
      <c r="F309" s="81" t="s">
        <v>220</v>
      </c>
      <c r="G309" s="81"/>
      <c r="H309" s="14">
        <f t="shared" si="43"/>
        <v>2900</v>
      </c>
      <c r="I309" s="14">
        <f t="shared" si="43"/>
        <v>0</v>
      </c>
      <c r="J309" s="14">
        <f t="shared" si="43"/>
        <v>2900</v>
      </c>
    </row>
    <row r="310" spans="1:10" ht="51" hidden="1">
      <c r="A310" s="3"/>
      <c r="B310" s="11" t="s">
        <v>123</v>
      </c>
      <c r="C310" s="12">
        <v>902</v>
      </c>
      <c r="D310" s="12">
        <v>10</v>
      </c>
      <c r="E310" s="12" t="s">
        <v>21</v>
      </c>
      <c r="F310" s="81" t="s">
        <v>309</v>
      </c>
      <c r="G310" s="81"/>
      <c r="H310" s="14">
        <f t="shared" ref="H310:J311" si="44">H311</f>
        <v>2900</v>
      </c>
      <c r="I310" s="14">
        <f t="shared" si="44"/>
        <v>0</v>
      </c>
      <c r="J310" s="14">
        <f t="shared" si="44"/>
        <v>2900</v>
      </c>
    </row>
    <row r="311" spans="1:10" ht="38.25" hidden="1">
      <c r="A311" s="3"/>
      <c r="B311" s="11" t="s">
        <v>310</v>
      </c>
      <c r="C311" s="12">
        <v>902</v>
      </c>
      <c r="D311" s="12">
        <v>10</v>
      </c>
      <c r="E311" s="12" t="s">
        <v>21</v>
      </c>
      <c r="F311" s="81" t="s">
        <v>311</v>
      </c>
      <c r="G311" s="81"/>
      <c r="H311" s="14">
        <f t="shared" si="44"/>
        <v>2900</v>
      </c>
      <c r="I311" s="14">
        <f t="shared" si="44"/>
        <v>0</v>
      </c>
      <c r="J311" s="14">
        <f t="shared" si="44"/>
        <v>2900</v>
      </c>
    </row>
    <row r="312" spans="1:10" ht="63.75" hidden="1">
      <c r="A312" s="3"/>
      <c r="B312" s="16" t="s">
        <v>313</v>
      </c>
      <c r="C312" s="12">
        <v>902</v>
      </c>
      <c r="D312" s="12">
        <v>10</v>
      </c>
      <c r="E312" s="12" t="s">
        <v>21</v>
      </c>
      <c r="F312" s="15" t="s">
        <v>312</v>
      </c>
      <c r="G312" s="81"/>
      <c r="H312" s="14">
        <f t="shared" si="43"/>
        <v>2900</v>
      </c>
      <c r="I312" s="14">
        <f t="shared" si="43"/>
        <v>0</v>
      </c>
      <c r="J312" s="14">
        <f t="shared" si="43"/>
        <v>2900</v>
      </c>
    </row>
    <row r="313" spans="1:10" hidden="1">
      <c r="A313" s="3"/>
      <c r="B313" s="11" t="s">
        <v>105</v>
      </c>
      <c r="C313" s="12">
        <v>902</v>
      </c>
      <c r="D313" s="12">
        <v>10</v>
      </c>
      <c r="E313" s="12" t="s">
        <v>21</v>
      </c>
      <c r="F313" s="15" t="s">
        <v>312</v>
      </c>
      <c r="G313" s="81">
        <v>300</v>
      </c>
      <c r="H313" s="14">
        <v>2900</v>
      </c>
      <c r="I313" s="14">
        <f>J313-H313</f>
        <v>0</v>
      </c>
      <c r="J313" s="14">
        <v>2900</v>
      </c>
    </row>
    <row r="314" spans="1:10" hidden="1">
      <c r="A314" s="3"/>
      <c r="B314" s="33" t="s">
        <v>81</v>
      </c>
      <c r="C314" s="22">
        <v>902</v>
      </c>
      <c r="D314" s="22">
        <v>10</v>
      </c>
      <c r="E314" s="22" t="s">
        <v>23</v>
      </c>
      <c r="F314" s="22"/>
      <c r="G314" s="22"/>
      <c r="H314" s="23">
        <f t="shared" ref="H314:J315" si="45">H315</f>
        <v>800</v>
      </c>
      <c r="I314" s="23">
        <f t="shared" si="45"/>
        <v>0</v>
      </c>
      <c r="J314" s="23">
        <f t="shared" si="45"/>
        <v>800</v>
      </c>
    </row>
    <row r="315" spans="1:10" ht="25.5" hidden="1">
      <c r="A315" s="3"/>
      <c r="B315" s="11" t="s">
        <v>120</v>
      </c>
      <c r="C315" s="12">
        <v>902</v>
      </c>
      <c r="D315" s="12">
        <v>10</v>
      </c>
      <c r="E315" s="12" t="s">
        <v>23</v>
      </c>
      <c r="F315" s="81" t="s">
        <v>220</v>
      </c>
      <c r="G315" s="81"/>
      <c r="H315" s="14">
        <f t="shared" si="45"/>
        <v>800</v>
      </c>
      <c r="I315" s="14">
        <f t="shared" si="45"/>
        <v>0</v>
      </c>
      <c r="J315" s="14">
        <f t="shared" si="45"/>
        <v>800</v>
      </c>
    </row>
    <row r="316" spans="1:10" ht="63.75" hidden="1">
      <c r="A316" s="3"/>
      <c r="B316" s="38" t="s">
        <v>502</v>
      </c>
      <c r="C316" s="12" t="s">
        <v>34</v>
      </c>
      <c r="D316" s="12" t="s">
        <v>42</v>
      </c>
      <c r="E316" s="12" t="s">
        <v>23</v>
      </c>
      <c r="F316" s="81" t="s">
        <v>314</v>
      </c>
      <c r="G316" s="81"/>
      <c r="H316" s="14">
        <f t="shared" ref="H316:J318" si="46">H317</f>
        <v>800</v>
      </c>
      <c r="I316" s="14">
        <f t="shared" si="46"/>
        <v>0</v>
      </c>
      <c r="J316" s="14">
        <f t="shared" si="46"/>
        <v>800</v>
      </c>
    </row>
    <row r="317" spans="1:10" ht="63.75" hidden="1">
      <c r="A317" s="3"/>
      <c r="B317" s="38" t="s">
        <v>503</v>
      </c>
      <c r="C317" s="12" t="s">
        <v>34</v>
      </c>
      <c r="D317" s="12" t="s">
        <v>42</v>
      </c>
      <c r="E317" s="12" t="s">
        <v>23</v>
      </c>
      <c r="F317" s="81" t="s">
        <v>315</v>
      </c>
      <c r="G317" s="81"/>
      <c r="H317" s="14">
        <f t="shared" si="46"/>
        <v>800</v>
      </c>
      <c r="I317" s="14">
        <f t="shared" si="46"/>
        <v>0</v>
      </c>
      <c r="J317" s="14">
        <f t="shared" si="46"/>
        <v>800</v>
      </c>
    </row>
    <row r="318" spans="1:10" ht="25.5" hidden="1">
      <c r="A318" s="3"/>
      <c r="B318" s="11" t="s">
        <v>487</v>
      </c>
      <c r="C318" s="12" t="s">
        <v>34</v>
      </c>
      <c r="D318" s="12" t="s">
        <v>42</v>
      </c>
      <c r="E318" s="12" t="s">
        <v>23</v>
      </c>
      <c r="F318" s="81" t="s">
        <v>316</v>
      </c>
      <c r="G318" s="81"/>
      <c r="H318" s="14">
        <f>H319</f>
        <v>800</v>
      </c>
      <c r="I318" s="14">
        <f t="shared" si="46"/>
        <v>0</v>
      </c>
      <c r="J318" s="14">
        <f>J319</f>
        <v>800</v>
      </c>
    </row>
    <row r="319" spans="1:10" ht="25.5" hidden="1">
      <c r="A319" s="3"/>
      <c r="B319" s="11" t="s">
        <v>104</v>
      </c>
      <c r="C319" s="12" t="s">
        <v>34</v>
      </c>
      <c r="D319" s="12" t="s">
        <v>42</v>
      </c>
      <c r="E319" s="12" t="s">
        <v>23</v>
      </c>
      <c r="F319" s="81" t="s">
        <v>316</v>
      </c>
      <c r="G319" s="81">
        <v>600</v>
      </c>
      <c r="H319" s="14">
        <v>800</v>
      </c>
      <c r="I319" s="14">
        <f>J319-H319</f>
        <v>0</v>
      </c>
      <c r="J319" s="14">
        <v>800</v>
      </c>
    </row>
    <row r="320" spans="1:10" ht="13.5" hidden="1" customHeight="1">
      <c r="A320" s="3"/>
      <c r="B320" s="32" t="s">
        <v>97</v>
      </c>
      <c r="C320" s="22" t="s">
        <v>34</v>
      </c>
      <c r="D320" s="22" t="s">
        <v>42</v>
      </c>
      <c r="E320" s="22" t="s">
        <v>24</v>
      </c>
      <c r="F320" s="22"/>
      <c r="G320" s="22"/>
      <c r="H320" s="23">
        <f>H321+H328</f>
        <v>2460.7999999999997</v>
      </c>
      <c r="I320" s="23">
        <f>I321+I328</f>
        <v>0</v>
      </c>
      <c r="J320" s="23">
        <f>J321+J328</f>
        <v>2460.7999999999997</v>
      </c>
    </row>
    <row r="321" spans="1:10" ht="25.5" hidden="1">
      <c r="A321" s="3"/>
      <c r="B321" s="11" t="s">
        <v>120</v>
      </c>
      <c r="C321" s="12">
        <v>902</v>
      </c>
      <c r="D321" s="12">
        <v>10</v>
      </c>
      <c r="E321" s="12" t="s">
        <v>24</v>
      </c>
      <c r="F321" s="81" t="s">
        <v>220</v>
      </c>
      <c r="G321" s="12"/>
      <c r="H321" s="14">
        <f t="shared" ref="H321:J322" si="47">H322</f>
        <v>71.2</v>
      </c>
      <c r="I321" s="14">
        <f t="shared" si="47"/>
        <v>0</v>
      </c>
      <c r="J321" s="14">
        <f t="shared" si="47"/>
        <v>71.2</v>
      </c>
    </row>
    <row r="322" spans="1:10" ht="25.5" hidden="1">
      <c r="A322" s="3"/>
      <c r="B322" s="11" t="s">
        <v>124</v>
      </c>
      <c r="C322" s="12" t="s">
        <v>34</v>
      </c>
      <c r="D322" s="12" t="s">
        <v>42</v>
      </c>
      <c r="E322" s="12" t="s">
        <v>24</v>
      </c>
      <c r="F322" s="81" t="s">
        <v>221</v>
      </c>
      <c r="G322" s="81"/>
      <c r="H322" s="14">
        <f t="shared" si="47"/>
        <v>71.2</v>
      </c>
      <c r="I322" s="14">
        <f t="shared" si="47"/>
        <v>0</v>
      </c>
      <c r="J322" s="14">
        <f t="shared" si="47"/>
        <v>71.2</v>
      </c>
    </row>
    <row r="323" spans="1:10" ht="38.25" hidden="1">
      <c r="A323" s="3"/>
      <c r="B323" s="11" t="s">
        <v>224</v>
      </c>
      <c r="C323" s="12" t="s">
        <v>34</v>
      </c>
      <c r="D323" s="12" t="s">
        <v>42</v>
      </c>
      <c r="E323" s="12" t="s">
        <v>24</v>
      </c>
      <c r="F323" s="81" t="s">
        <v>225</v>
      </c>
      <c r="G323" s="81"/>
      <c r="H323" s="14">
        <f>H326+H324</f>
        <v>71.2</v>
      </c>
      <c r="I323" s="14">
        <f>I326+I324</f>
        <v>0</v>
      </c>
      <c r="J323" s="14">
        <f>J326+J324</f>
        <v>71.2</v>
      </c>
    </row>
    <row r="324" spans="1:10" ht="140.25" hidden="1">
      <c r="A324" s="3"/>
      <c r="B324" s="39" t="s">
        <v>471</v>
      </c>
      <c r="C324" s="12" t="s">
        <v>34</v>
      </c>
      <c r="D324" s="12" t="s">
        <v>42</v>
      </c>
      <c r="E324" s="12" t="s">
        <v>24</v>
      </c>
      <c r="F324" s="12" t="s">
        <v>673</v>
      </c>
      <c r="G324" s="12"/>
      <c r="H324" s="14">
        <f>H325</f>
        <v>66</v>
      </c>
      <c r="I324" s="14">
        <f>I325</f>
        <v>0</v>
      </c>
      <c r="J324" s="14">
        <f>J325</f>
        <v>66</v>
      </c>
    </row>
    <row r="325" spans="1:10" hidden="1">
      <c r="A325" s="3"/>
      <c r="B325" s="11" t="s">
        <v>105</v>
      </c>
      <c r="C325" s="12" t="s">
        <v>34</v>
      </c>
      <c r="D325" s="12" t="s">
        <v>42</v>
      </c>
      <c r="E325" s="12" t="s">
        <v>24</v>
      </c>
      <c r="F325" s="12" t="s">
        <v>673</v>
      </c>
      <c r="G325" s="12" t="s">
        <v>108</v>
      </c>
      <c r="H325" s="14">
        <v>66</v>
      </c>
      <c r="I325" s="14">
        <f>J325-H325</f>
        <v>0</v>
      </c>
      <c r="J325" s="14">
        <v>66</v>
      </c>
    </row>
    <row r="326" spans="1:10" ht="89.25" hidden="1">
      <c r="A326" s="3"/>
      <c r="B326" s="17" t="s">
        <v>191</v>
      </c>
      <c r="C326" s="12" t="s">
        <v>34</v>
      </c>
      <c r="D326" s="12" t="s">
        <v>42</v>
      </c>
      <c r="E326" s="12" t="s">
        <v>24</v>
      </c>
      <c r="F326" s="15" t="s">
        <v>674</v>
      </c>
      <c r="G326" s="12"/>
      <c r="H326" s="14">
        <f>H327</f>
        <v>5.2</v>
      </c>
      <c r="I326" s="14">
        <f>I327</f>
        <v>0</v>
      </c>
      <c r="J326" s="14">
        <f>J327</f>
        <v>5.2</v>
      </c>
    </row>
    <row r="327" spans="1:10" ht="11.25" hidden="1" customHeight="1">
      <c r="A327" s="3"/>
      <c r="B327" s="11" t="s">
        <v>105</v>
      </c>
      <c r="C327" s="12" t="s">
        <v>34</v>
      </c>
      <c r="D327" s="12" t="s">
        <v>42</v>
      </c>
      <c r="E327" s="12" t="s">
        <v>24</v>
      </c>
      <c r="F327" s="15" t="s">
        <v>674</v>
      </c>
      <c r="G327" s="12" t="s">
        <v>108</v>
      </c>
      <c r="H327" s="14">
        <v>5.2</v>
      </c>
      <c r="I327" s="14">
        <f>J327-H327</f>
        <v>0</v>
      </c>
      <c r="J327" s="14">
        <v>5.2</v>
      </c>
    </row>
    <row r="328" spans="1:10" ht="63.75" hidden="1">
      <c r="A328" s="3"/>
      <c r="B328" s="11" t="s">
        <v>125</v>
      </c>
      <c r="C328" s="12" t="s">
        <v>34</v>
      </c>
      <c r="D328" s="12" t="s">
        <v>42</v>
      </c>
      <c r="E328" s="12" t="s">
        <v>24</v>
      </c>
      <c r="F328" s="12" t="s">
        <v>273</v>
      </c>
      <c r="G328" s="12"/>
      <c r="H328" s="14">
        <f t="shared" ref="H328:J329" si="48">H329</f>
        <v>2389.6</v>
      </c>
      <c r="I328" s="14">
        <f t="shared" si="48"/>
        <v>0</v>
      </c>
      <c r="J328" s="14">
        <f t="shared" si="48"/>
        <v>2389.6</v>
      </c>
    </row>
    <row r="329" spans="1:10" hidden="1">
      <c r="A329" s="3"/>
      <c r="B329" s="11" t="s">
        <v>472</v>
      </c>
      <c r="C329" s="12" t="s">
        <v>34</v>
      </c>
      <c r="D329" s="12" t="s">
        <v>42</v>
      </c>
      <c r="E329" s="12" t="s">
        <v>24</v>
      </c>
      <c r="F329" s="12" t="s">
        <v>473</v>
      </c>
      <c r="G329" s="12"/>
      <c r="H329" s="14">
        <f t="shared" si="48"/>
        <v>2389.6</v>
      </c>
      <c r="I329" s="14">
        <f t="shared" si="48"/>
        <v>0</v>
      </c>
      <c r="J329" s="14">
        <f t="shared" si="48"/>
        <v>2389.6</v>
      </c>
    </row>
    <row r="330" spans="1:10" ht="25.5" hidden="1">
      <c r="A330" s="3"/>
      <c r="B330" s="11" t="s">
        <v>474</v>
      </c>
      <c r="C330" s="12" t="s">
        <v>34</v>
      </c>
      <c r="D330" s="12" t="s">
        <v>42</v>
      </c>
      <c r="E330" s="12" t="s">
        <v>24</v>
      </c>
      <c r="F330" s="12" t="s">
        <v>475</v>
      </c>
      <c r="G330" s="12"/>
      <c r="H330" s="14">
        <f>H331+H333</f>
        <v>2389.6</v>
      </c>
      <c r="I330" s="14">
        <f>I331+I333</f>
        <v>0</v>
      </c>
      <c r="J330" s="14">
        <f>J331+J333</f>
        <v>2389.6</v>
      </c>
    </row>
    <row r="331" spans="1:10" hidden="1">
      <c r="A331" s="3"/>
      <c r="B331" s="11" t="s">
        <v>504</v>
      </c>
      <c r="C331" s="12" t="s">
        <v>34</v>
      </c>
      <c r="D331" s="12" t="s">
        <v>42</v>
      </c>
      <c r="E331" s="12" t="s">
        <v>24</v>
      </c>
      <c r="F331" s="12" t="s">
        <v>505</v>
      </c>
      <c r="G331" s="12"/>
      <c r="H331" s="14">
        <f>H332</f>
        <v>2389.6</v>
      </c>
      <c r="I331" s="14">
        <f>I332</f>
        <v>0</v>
      </c>
      <c r="J331" s="14">
        <f>J332</f>
        <v>2389.6</v>
      </c>
    </row>
    <row r="332" spans="1:10" hidden="1">
      <c r="A332" s="3"/>
      <c r="B332" s="11" t="s">
        <v>105</v>
      </c>
      <c r="C332" s="12" t="s">
        <v>34</v>
      </c>
      <c r="D332" s="12" t="s">
        <v>42</v>
      </c>
      <c r="E332" s="12" t="s">
        <v>24</v>
      </c>
      <c r="F332" s="12" t="s">
        <v>505</v>
      </c>
      <c r="G332" s="12" t="s">
        <v>108</v>
      </c>
      <c r="H332" s="14">
        <v>2389.6</v>
      </c>
      <c r="I332" s="14">
        <f>J332-H332</f>
        <v>0</v>
      </c>
      <c r="J332" s="14">
        <v>2389.6</v>
      </c>
    </row>
    <row r="333" spans="1:10" hidden="1">
      <c r="A333" s="3"/>
      <c r="B333" s="11" t="s">
        <v>504</v>
      </c>
      <c r="C333" s="12" t="s">
        <v>34</v>
      </c>
      <c r="D333" s="12" t="s">
        <v>42</v>
      </c>
      <c r="E333" s="12" t="s">
        <v>24</v>
      </c>
      <c r="F333" s="12" t="s">
        <v>612</v>
      </c>
      <c r="G333" s="12"/>
      <c r="H333" s="14">
        <f>H334</f>
        <v>0</v>
      </c>
      <c r="I333" s="14">
        <f>I334</f>
        <v>0</v>
      </c>
      <c r="J333" s="14">
        <f>J334</f>
        <v>0</v>
      </c>
    </row>
    <row r="334" spans="1:10" hidden="1">
      <c r="A334" s="3"/>
      <c r="B334" s="11" t="s">
        <v>105</v>
      </c>
      <c r="C334" s="12" t="s">
        <v>34</v>
      </c>
      <c r="D334" s="12" t="s">
        <v>42</v>
      </c>
      <c r="E334" s="12" t="s">
        <v>24</v>
      </c>
      <c r="F334" s="12" t="s">
        <v>612</v>
      </c>
      <c r="G334" s="12" t="s">
        <v>108</v>
      </c>
      <c r="H334" s="14"/>
      <c r="I334" s="14">
        <f>J334-H334</f>
        <v>0</v>
      </c>
      <c r="J334" s="14"/>
    </row>
    <row r="335" spans="1:10" ht="14.25" customHeight="1">
      <c r="A335" s="3"/>
      <c r="B335" s="36" t="s">
        <v>15</v>
      </c>
      <c r="C335" s="19" t="s">
        <v>34</v>
      </c>
      <c r="D335" s="19" t="s">
        <v>35</v>
      </c>
      <c r="E335" s="19" t="s">
        <v>27</v>
      </c>
      <c r="F335" s="12"/>
      <c r="G335" s="12"/>
      <c r="H335" s="20">
        <f t="shared" ref="H335:J339" si="49">H336</f>
        <v>1585</v>
      </c>
      <c r="I335" s="20">
        <f t="shared" si="49"/>
        <v>130.30000000000001</v>
      </c>
      <c r="J335" s="20">
        <f t="shared" si="49"/>
        <v>1715.3</v>
      </c>
    </row>
    <row r="336" spans="1:10" ht="14.25" customHeight="1">
      <c r="A336" s="3"/>
      <c r="B336" s="33" t="s">
        <v>54</v>
      </c>
      <c r="C336" s="22" t="s">
        <v>34</v>
      </c>
      <c r="D336" s="22" t="s">
        <v>35</v>
      </c>
      <c r="E336" s="22" t="s">
        <v>21</v>
      </c>
      <c r="F336" s="12"/>
      <c r="G336" s="12"/>
      <c r="H336" s="23">
        <f t="shared" si="49"/>
        <v>1585</v>
      </c>
      <c r="I336" s="23">
        <f t="shared" si="49"/>
        <v>130.30000000000001</v>
      </c>
      <c r="J336" s="23">
        <f t="shared" si="49"/>
        <v>1715.3</v>
      </c>
    </row>
    <row r="337" spans="1:10" ht="25.5">
      <c r="A337" s="3"/>
      <c r="B337" s="17" t="s">
        <v>156</v>
      </c>
      <c r="C337" s="12" t="s">
        <v>34</v>
      </c>
      <c r="D337" s="12" t="s">
        <v>35</v>
      </c>
      <c r="E337" s="12" t="s">
        <v>21</v>
      </c>
      <c r="F337" s="12" t="s">
        <v>431</v>
      </c>
      <c r="G337" s="12"/>
      <c r="H337" s="14">
        <f t="shared" si="49"/>
        <v>1585</v>
      </c>
      <c r="I337" s="14">
        <f t="shared" si="49"/>
        <v>130.30000000000001</v>
      </c>
      <c r="J337" s="14">
        <f t="shared" si="49"/>
        <v>1715.3</v>
      </c>
    </row>
    <row r="338" spans="1:10" ht="38.25">
      <c r="A338" s="3"/>
      <c r="B338" s="17" t="s">
        <v>432</v>
      </c>
      <c r="C338" s="12" t="s">
        <v>34</v>
      </c>
      <c r="D338" s="12" t="s">
        <v>35</v>
      </c>
      <c r="E338" s="12" t="s">
        <v>21</v>
      </c>
      <c r="F338" s="12" t="s">
        <v>433</v>
      </c>
      <c r="G338" s="12"/>
      <c r="H338" s="14">
        <f t="shared" si="49"/>
        <v>1585</v>
      </c>
      <c r="I338" s="14">
        <f t="shared" si="49"/>
        <v>130.30000000000001</v>
      </c>
      <c r="J338" s="14">
        <f t="shared" si="49"/>
        <v>1715.3</v>
      </c>
    </row>
    <row r="339" spans="1:10">
      <c r="A339" s="3"/>
      <c r="B339" s="17" t="s">
        <v>157</v>
      </c>
      <c r="C339" s="12" t="s">
        <v>34</v>
      </c>
      <c r="D339" s="12" t="s">
        <v>35</v>
      </c>
      <c r="E339" s="12" t="s">
        <v>21</v>
      </c>
      <c r="F339" s="12" t="s">
        <v>434</v>
      </c>
      <c r="G339" s="12"/>
      <c r="H339" s="14">
        <f t="shared" si="49"/>
        <v>1585</v>
      </c>
      <c r="I339" s="14">
        <f t="shared" si="49"/>
        <v>130.30000000000001</v>
      </c>
      <c r="J339" s="14">
        <f t="shared" si="49"/>
        <v>1715.3</v>
      </c>
    </row>
    <row r="340" spans="1:10" ht="38.25">
      <c r="A340" s="3"/>
      <c r="B340" s="11" t="s">
        <v>83</v>
      </c>
      <c r="C340" s="12" t="s">
        <v>34</v>
      </c>
      <c r="D340" s="12" t="s">
        <v>35</v>
      </c>
      <c r="E340" s="12" t="s">
        <v>21</v>
      </c>
      <c r="F340" s="12" t="s">
        <v>508</v>
      </c>
      <c r="G340" s="12"/>
      <c r="H340" s="14">
        <f>H342+H341</f>
        <v>1585</v>
      </c>
      <c r="I340" s="14">
        <f>I342+I341</f>
        <v>130.30000000000001</v>
      </c>
      <c r="J340" s="14">
        <f>J342+J341</f>
        <v>1715.3</v>
      </c>
    </row>
    <row r="341" spans="1:10" ht="25.5">
      <c r="A341" s="3"/>
      <c r="B341" s="34" t="s">
        <v>463</v>
      </c>
      <c r="C341" s="12" t="s">
        <v>34</v>
      </c>
      <c r="D341" s="12" t="s">
        <v>35</v>
      </c>
      <c r="E341" s="12" t="s">
        <v>21</v>
      </c>
      <c r="F341" s="12" t="s">
        <v>508</v>
      </c>
      <c r="G341" s="12" t="s">
        <v>101</v>
      </c>
      <c r="H341" s="14"/>
      <c r="I341" s="14">
        <f>J341-H341</f>
        <v>130.30000000000001</v>
      </c>
      <c r="J341" s="14">
        <v>130.30000000000001</v>
      </c>
    </row>
    <row r="342" spans="1:10" ht="25.5" hidden="1">
      <c r="A342" s="3"/>
      <c r="B342" s="11" t="s">
        <v>203</v>
      </c>
      <c r="C342" s="12" t="s">
        <v>34</v>
      </c>
      <c r="D342" s="12" t="s">
        <v>35</v>
      </c>
      <c r="E342" s="12" t="s">
        <v>21</v>
      </c>
      <c r="F342" s="12" t="s">
        <v>508</v>
      </c>
      <c r="G342" s="12" t="s">
        <v>185</v>
      </c>
      <c r="H342" s="14">
        <v>1585</v>
      </c>
      <c r="I342" s="14">
        <f>J342-H342</f>
        <v>0</v>
      </c>
      <c r="J342" s="14">
        <v>1585</v>
      </c>
    </row>
    <row r="343" spans="1:10" hidden="1">
      <c r="A343" s="3"/>
      <c r="B343" s="18" t="s">
        <v>33</v>
      </c>
      <c r="C343" s="19" t="s">
        <v>34</v>
      </c>
      <c r="D343" s="19" t="s">
        <v>71</v>
      </c>
      <c r="E343" s="19" t="s">
        <v>27</v>
      </c>
      <c r="F343" s="19"/>
      <c r="G343" s="19"/>
      <c r="H343" s="20">
        <f t="shared" ref="H343:J347" si="50">H344</f>
        <v>0</v>
      </c>
      <c r="I343" s="20">
        <f t="shared" si="50"/>
        <v>0</v>
      </c>
      <c r="J343" s="20">
        <f t="shared" si="50"/>
        <v>0</v>
      </c>
    </row>
    <row r="344" spans="1:10" ht="25.5" hidden="1">
      <c r="A344" s="3"/>
      <c r="B344" s="21" t="s">
        <v>31</v>
      </c>
      <c r="C344" s="22" t="s">
        <v>34</v>
      </c>
      <c r="D344" s="22" t="s">
        <v>71</v>
      </c>
      <c r="E344" s="22" t="s">
        <v>21</v>
      </c>
      <c r="F344" s="22"/>
      <c r="G344" s="22"/>
      <c r="H344" s="23">
        <f t="shared" si="50"/>
        <v>0</v>
      </c>
      <c r="I344" s="23">
        <f t="shared" si="50"/>
        <v>0</v>
      </c>
      <c r="J344" s="23">
        <f t="shared" si="50"/>
        <v>0</v>
      </c>
    </row>
    <row r="345" spans="1:10" hidden="1">
      <c r="A345" s="3"/>
      <c r="B345" s="11" t="s">
        <v>84</v>
      </c>
      <c r="C345" s="12" t="s">
        <v>34</v>
      </c>
      <c r="D345" s="12" t="s">
        <v>71</v>
      </c>
      <c r="E345" s="12" t="s">
        <v>21</v>
      </c>
      <c r="F345" s="12" t="s">
        <v>324</v>
      </c>
      <c r="G345" s="81"/>
      <c r="H345" s="14">
        <f t="shared" si="50"/>
        <v>0</v>
      </c>
      <c r="I345" s="14">
        <f t="shared" si="50"/>
        <v>0</v>
      </c>
      <c r="J345" s="14">
        <f t="shared" si="50"/>
        <v>0</v>
      </c>
    </row>
    <row r="346" spans="1:10" ht="38.25" hidden="1">
      <c r="A346" s="3"/>
      <c r="B346" s="11" t="s">
        <v>85</v>
      </c>
      <c r="C346" s="12" t="s">
        <v>34</v>
      </c>
      <c r="D346" s="12" t="s">
        <v>71</v>
      </c>
      <c r="E346" s="12" t="s">
        <v>21</v>
      </c>
      <c r="F346" s="81" t="s">
        <v>325</v>
      </c>
      <c r="G346" s="81"/>
      <c r="H346" s="14">
        <f t="shared" si="50"/>
        <v>0</v>
      </c>
      <c r="I346" s="14">
        <f t="shared" si="50"/>
        <v>0</v>
      </c>
      <c r="J346" s="14">
        <f t="shared" si="50"/>
        <v>0</v>
      </c>
    </row>
    <row r="347" spans="1:10" hidden="1">
      <c r="A347" s="3"/>
      <c r="B347" s="24" t="s">
        <v>36</v>
      </c>
      <c r="C347" s="12" t="s">
        <v>34</v>
      </c>
      <c r="D347" s="12" t="s">
        <v>71</v>
      </c>
      <c r="E347" s="12" t="s">
        <v>21</v>
      </c>
      <c r="F347" s="81" t="s">
        <v>326</v>
      </c>
      <c r="G347" s="81"/>
      <c r="H347" s="14">
        <f t="shared" si="50"/>
        <v>0</v>
      </c>
      <c r="I347" s="14">
        <f t="shared" si="50"/>
        <v>0</v>
      </c>
      <c r="J347" s="14">
        <f t="shared" si="50"/>
        <v>0</v>
      </c>
    </row>
    <row r="348" spans="1:10" hidden="1">
      <c r="A348" s="3"/>
      <c r="B348" s="11" t="s">
        <v>106</v>
      </c>
      <c r="C348" s="12" t="s">
        <v>34</v>
      </c>
      <c r="D348" s="12" t="s">
        <v>71</v>
      </c>
      <c r="E348" s="12" t="s">
        <v>21</v>
      </c>
      <c r="F348" s="81" t="s">
        <v>326</v>
      </c>
      <c r="G348" s="81">
        <v>700</v>
      </c>
      <c r="H348" s="14"/>
      <c r="I348" s="14">
        <f>J348-H348</f>
        <v>0</v>
      </c>
      <c r="J348" s="14"/>
    </row>
    <row r="349" spans="1:10" ht="25.5">
      <c r="A349" s="3"/>
      <c r="B349" s="36" t="s">
        <v>206</v>
      </c>
      <c r="C349" s="19" t="s">
        <v>34</v>
      </c>
      <c r="D349" s="19" t="s">
        <v>41</v>
      </c>
      <c r="E349" s="19" t="s">
        <v>27</v>
      </c>
      <c r="F349" s="81"/>
      <c r="G349" s="81"/>
      <c r="H349" s="20">
        <f t="shared" ref="H349:J354" si="51">H350</f>
        <v>0</v>
      </c>
      <c r="I349" s="20">
        <f t="shared" ref="I349:I354" si="52">I350</f>
        <v>4595.3</v>
      </c>
      <c r="J349" s="20">
        <f t="shared" si="51"/>
        <v>4595.3</v>
      </c>
    </row>
    <row r="350" spans="1:10" ht="13.5" customHeight="1">
      <c r="A350" s="3"/>
      <c r="B350" s="37" t="s">
        <v>577</v>
      </c>
      <c r="C350" s="22" t="s">
        <v>34</v>
      </c>
      <c r="D350" s="22" t="s">
        <v>41</v>
      </c>
      <c r="E350" s="22" t="s">
        <v>23</v>
      </c>
      <c r="F350" s="26"/>
      <c r="G350" s="26"/>
      <c r="H350" s="23">
        <f t="shared" si="51"/>
        <v>0</v>
      </c>
      <c r="I350" s="23">
        <f t="shared" si="52"/>
        <v>4595.3</v>
      </c>
      <c r="J350" s="23">
        <f t="shared" si="51"/>
        <v>4595.3</v>
      </c>
    </row>
    <row r="351" spans="1:10" ht="38.25">
      <c r="A351" s="3"/>
      <c r="B351" s="11" t="s">
        <v>639</v>
      </c>
      <c r="C351" s="12" t="s">
        <v>34</v>
      </c>
      <c r="D351" s="12" t="s">
        <v>41</v>
      </c>
      <c r="E351" s="12" t="s">
        <v>23</v>
      </c>
      <c r="F351" s="12" t="s">
        <v>640</v>
      </c>
      <c r="G351" s="81"/>
      <c r="H351" s="14">
        <f t="shared" si="51"/>
        <v>0</v>
      </c>
      <c r="I351" s="14">
        <f t="shared" si="52"/>
        <v>4595.3</v>
      </c>
      <c r="J351" s="14">
        <f t="shared" si="51"/>
        <v>4595.3</v>
      </c>
    </row>
    <row r="352" spans="1:10" ht="25.5">
      <c r="A352" s="3"/>
      <c r="B352" s="11" t="s">
        <v>580</v>
      </c>
      <c r="C352" s="12" t="s">
        <v>34</v>
      </c>
      <c r="D352" s="12" t="s">
        <v>41</v>
      </c>
      <c r="E352" s="12" t="s">
        <v>23</v>
      </c>
      <c r="F352" s="12" t="s">
        <v>654</v>
      </c>
      <c r="G352" s="81"/>
      <c r="H352" s="14">
        <f t="shared" si="51"/>
        <v>0</v>
      </c>
      <c r="I352" s="14">
        <f t="shared" si="52"/>
        <v>4595.3</v>
      </c>
      <c r="J352" s="14">
        <f t="shared" si="51"/>
        <v>4595.3</v>
      </c>
    </row>
    <row r="353" spans="1:10" ht="38.25">
      <c r="A353" s="3"/>
      <c r="B353" s="11" t="s">
        <v>578</v>
      </c>
      <c r="C353" s="12" t="s">
        <v>34</v>
      </c>
      <c r="D353" s="12" t="s">
        <v>41</v>
      </c>
      <c r="E353" s="12" t="s">
        <v>23</v>
      </c>
      <c r="F353" s="12" t="s">
        <v>655</v>
      </c>
      <c r="G353" s="81"/>
      <c r="H353" s="14">
        <f t="shared" si="51"/>
        <v>0</v>
      </c>
      <c r="I353" s="14">
        <f t="shared" si="52"/>
        <v>4595.3</v>
      </c>
      <c r="J353" s="14">
        <f t="shared" si="51"/>
        <v>4595.3</v>
      </c>
    </row>
    <row r="354" spans="1:10" ht="25.5">
      <c r="A354" s="3"/>
      <c r="B354" s="11" t="s">
        <v>579</v>
      </c>
      <c r="C354" s="12" t="s">
        <v>34</v>
      </c>
      <c r="D354" s="12" t="s">
        <v>41</v>
      </c>
      <c r="E354" s="12" t="s">
        <v>23</v>
      </c>
      <c r="F354" s="12" t="s">
        <v>656</v>
      </c>
      <c r="G354" s="81"/>
      <c r="H354" s="14">
        <f t="shared" si="51"/>
        <v>0</v>
      </c>
      <c r="I354" s="14">
        <f t="shared" si="52"/>
        <v>4595.3</v>
      </c>
      <c r="J354" s="14">
        <f t="shared" si="51"/>
        <v>4595.3</v>
      </c>
    </row>
    <row r="355" spans="1:10">
      <c r="A355" s="3"/>
      <c r="B355" s="34" t="s">
        <v>107</v>
      </c>
      <c r="C355" s="12" t="s">
        <v>34</v>
      </c>
      <c r="D355" s="12" t="s">
        <v>41</v>
      </c>
      <c r="E355" s="12" t="s">
        <v>23</v>
      </c>
      <c r="F355" s="12" t="s">
        <v>656</v>
      </c>
      <c r="G355" s="81">
        <v>500</v>
      </c>
      <c r="H355" s="14"/>
      <c r="I355" s="14">
        <f>J355-H355</f>
        <v>4595.3</v>
      </c>
      <c r="J355" s="14">
        <v>4595.3</v>
      </c>
    </row>
    <row r="356" spans="1:10" ht="25.5" hidden="1">
      <c r="A356" s="7">
        <v>3</v>
      </c>
      <c r="B356" s="36" t="s">
        <v>591</v>
      </c>
      <c r="C356" s="19">
        <v>905</v>
      </c>
      <c r="D356" s="19"/>
      <c r="E356" s="19"/>
      <c r="F356" s="19"/>
      <c r="G356" s="19"/>
      <c r="H356" s="20">
        <f>H357+H385+H378</f>
        <v>41516.5</v>
      </c>
      <c r="I356" s="20">
        <f>I357+I385+I378</f>
        <v>0</v>
      </c>
      <c r="J356" s="20">
        <f>J357+J385+J378</f>
        <v>41516.5</v>
      </c>
    </row>
    <row r="357" spans="1:10" hidden="1">
      <c r="A357" s="3"/>
      <c r="B357" s="51" t="s">
        <v>62</v>
      </c>
      <c r="C357" s="19" t="s">
        <v>13</v>
      </c>
      <c r="D357" s="19" t="s">
        <v>21</v>
      </c>
      <c r="E357" s="19" t="s">
        <v>27</v>
      </c>
      <c r="F357" s="19"/>
      <c r="G357" s="19"/>
      <c r="H357" s="20">
        <f>H358+H368+H373</f>
        <v>31234.5</v>
      </c>
      <c r="I357" s="20">
        <f>I358+I368+I373</f>
        <v>0</v>
      </c>
      <c r="J357" s="20">
        <f>J358+J368+J373</f>
        <v>31234.5</v>
      </c>
    </row>
    <row r="358" spans="1:10" ht="38.25" hidden="1">
      <c r="A358" s="3"/>
      <c r="B358" s="33" t="s">
        <v>14</v>
      </c>
      <c r="C358" s="22" t="s">
        <v>13</v>
      </c>
      <c r="D358" s="22" t="s">
        <v>21</v>
      </c>
      <c r="E358" s="22" t="s">
        <v>32</v>
      </c>
      <c r="F358" s="19"/>
      <c r="G358" s="19"/>
      <c r="H358" s="23">
        <f t="shared" ref="H358:J359" si="53">H359</f>
        <v>28684.5</v>
      </c>
      <c r="I358" s="23">
        <f t="shared" si="53"/>
        <v>0</v>
      </c>
      <c r="J358" s="23">
        <f t="shared" si="53"/>
        <v>28684.5</v>
      </c>
    </row>
    <row r="359" spans="1:10" hidden="1">
      <c r="A359" s="3"/>
      <c r="B359" s="24" t="s">
        <v>84</v>
      </c>
      <c r="C359" s="12">
        <v>905</v>
      </c>
      <c r="D359" s="12" t="s">
        <v>21</v>
      </c>
      <c r="E359" s="12" t="s">
        <v>32</v>
      </c>
      <c r="F359" s="12" t="s">
        <v>324</v>
      </c>
      <c r="G359" s="12"/>
      <c r="H359" s="14">
        <f t="shared" si="53"/>
        <v>28684.5</v>
      </c>
      <c r="I359" s="14">
        <f t="shared" si="53"/>
        <v>0</v>
      </c>
      <c r="J359" s="14">
        <f t="shared" si="53"/>
        <v>28684.5</v>
      </c>
    </row>
    <row r="360" spans="1:10" hidden="1">
      <c r="A360" s="3"/>
      <c r="B360" s="11" t="s">
        <v>20</v>
      </c>
      <c r="C360" s="12">
        <v>905</v>
      </c>
      <c r="D360" s="12" t="s">
        <v>21</v>
      </c>
      <c r="E360" s="12" t="s">
        <v>32</v>
      </c>
      <c r="F360" s="15" t="s">
        <v>327</v>
      </c>
      <c r="G360" s="12"/>
      <c r="H360" s="14">
        <f>H361+H365</f>
        <v>28684.5</v>
      </c>
      <c r="I360" s="14">
        <f>I361+I365</f>
        <v>0</v>
      </c>
      <c r="J360" s="14">
        <f>J361+J365</f>
        <v>28684.5</v>
      </c>
    </row>
    <row r="361" spans="1:10" ht="25.5" hidden="1">
      <c r="A361" s="3"/>
      <c r="B361" s="11" t="s">
        <v>40</v>
      </c>
      <c r="C361" s="12">
        <v>905</v>
      </c>
      <c r="D361" s="12" t="s">
        <v>21</v>
      </c>
      <c r="E361" s="12" t="s">
        <v>32</v>
      </c>
      <c r="F361" s="12" t="s">
        <v>328</v>
      </c>
      <c r="G361" s="12"/>
      <c r="H361" s="14">
        <f>H362+H363+H364</f>
        <v>28593.1</v>
      </c>
      <c r="I361" s="14">
        <f>I362+I363+I364</f>
        <v>0</v>
      </c>
      <c r="J361" s="14">
        <f>J362+J363+J364</f>
        <v>28593.1</v>
      </c>
    </row>
    <row r="362" spans="1:10" ht="51" hidden="1">
      <c r="A362" s="3"/>
      <c r="B362" s="11" t="s">
        <v>98</v>
      </c>
      <c r="C362" s="12">
        <v>905</v>
      </c>
      <c r="D362" s="12" t="s">
        <v>21</v>
      </c>
      <c r="E362" s="12" t="s">
        <v>32</v>
      </c>
      <c r="F362" s="15" t="s">
        <v>328</v>
      </c>
      <c r="G362" s="12" t="s">
        <v>99</v>
      </c>
      <c r="H362" s="14">
        <v>23581.5</v>
      </c>
      <c r="I362" s="14">
        <f>J362-H362</f>
        <v>0</v>
      </c>
      <c r="J362" s="14">
        <v>23581.5</v>
      </c>
    </row>
    <row r="363" spans="1:10" ht="25.5" hidden="1">
      <c r="A363" s="3"/>
      <c r="B363" s="11" t="s">
        <v>463</v>
      </c>
      <c r="C363" s="12">
        <v>905</v>
      </c>
      <c r="D363" s="12" t="s">
        <v>21</v>
      </c>
      <c r="E363" s="12" t="s">
        <v>32</v>
      </c>
      <c r="F363" s="15" t="s">
        <v>328</v>
      </c>
      <c r="G363" s="12" t="s">
        <v>101</v>
      </c>
      <c r="H363" s="14">
        <v>5011.6000000000004</v>
      </c>
      <c r="I363" s="14">
        <f>J363-H363</f>
        <v>0</v>
      </c>
      <c r="J363" s="14">
        <v>5011.6000000000004</v>
      </c>
    </row>
    <row r="364" spans="1:10" hidden="1">
      <c r="A364" s="3"/>
      <c r="B364" s="11" t="s">
        <v>105</v>
      </c>
      <c r="C364" s="12">
        <v>905</v>
      </c>
      <c r="D364" s="12" t="s">
        <v>21</v>
      </c>
      <c r="E364" s="12" t="s">
        <v>32</v>
      </c>
      <c r="F364" s="15" t="s">
        <v>328</v>
      </c>
      <c r="G364" s="12" t="s">
        <v>108</v>
      </c>
      <c r="H364" s="14"/>
      <c r="I364" s="14">
        <f>J364-H364</f>
        <v>0</v>
      </c>
      <c r="J364" s="14"/>
    </row>
    <row r="365" spans="1:10" ht="25.5" hidden="1">
      <c r="A365" s="3"/>
      <c r="B365" s="34" t="s">
        <v>583</v>
      </c>
      <c r="C365" s="12">
        <v>905</v>
      </c>
      <c r="D365" s="12" t="s">
        <v>21</v>
      </c>
      <c r="E365" s="12" t="s">
        <v>32</v>
      </c>
      <c r="F365" s="15" t="s">
        <v>584</v>
      </c>
      <c r="G365" s="12"/>
      <c r="H365" s="14">
        <f>H366+H367</f>
        <v>91.4</v>
      </c>
      <c r="I365" s="14">
        <f>I366+I367</f>
        <v>0</v>
      </c>
      <c r="J365" s="14">
        <f>J366+J367</f>
        <v>91.4</v>
      </c>
    </row>
    <row r="366" spans="1:10" ht="51" hidden="1">
      <c r="A366" s="3"/>
      <c r="B366" s="34" t="s">
        <v>98</v>
      </c>
      <c r="C366" s="12">
        <v>905</v>
      </c>
      <c r="D366" s="12" t="s">
        <v>21</v>
      </c>
      <c r="E366" s="12" t="s">
        <v>32</v>
      </c>
      <c r="F366" s="15" t="s">
        <v>584</v>
      </c>
      <c r="G366" s="12" t="s">
        <v>99</v>
      </c>
      <c r="H366" s="14">
        <v>91.4</v>
      </c>
      <c r="I366" s="14">
        <f>J366-H366</f>
        <v>0</v>
      </c>
      <c r="J366" s="14">
        <v>91.4</v>
      </c>
    </row>
    <row r="367" spans="1:10" ht="25.5" hidden="1">
      <c r="A367" s="3"/>
      <c r="B367" s="34" t="s">
        <v>463</v>
      </c>
      <c r="C367" s="12">
        <v>905</v>
      </c>
      <c r="D367" s="12" t="s">
        <v>21</v>
      </c>
      <c r="E367" s="12" t="s">
        <v>32</v>
      </c>
      <c r="F367" s="15" t="s">
        <v>584</v>
      </c>
      <c r="G367" s="12" t="s">
        <v>101</v>
      </c>
      <c r="H367" s="14"/>
      <c r="I367" s="14">
        <f>J367-H367</f>
        <v>0</v>
      </c>
      <c r="J367" s="14"/>
    </row>
    <row r="368" spans="1:10" ht="15.75" hidden="1" customHeight="1">
      <c r="A368" s="3"/>
      <c r="B368" s="55" t="s">
        <v>37</v>
      </c>
      <c r="C368" s="22" t="s">
        <v>13</v>
      </c>
      <c r="D368" s="22" t="s">
        <v>21</v>
      </c>
      <c r="E368" s="22" t="s">
        <v>35</v>
      </c>
      <c r="F368" s="22"/>
      <c r="G368" s="22"/>
      <c r="H368" s="23">
        <f t="shared" ref="H368:J371" si="54">H369</f>
        <v>2500</v>
      </c>
      <c r="I368" s="23">
        <f t="shared" si="54"/>
        <v>0</v>
      </c>
      <c r="J368" s="23">
        <f t="shared" si="54"/>
        <v>2500</v>
      </c>
    </row>
    <row r="369" spans="1:10" hidden="1">
      <c r="A369" s="3"/>
      <c r="B369" s="11" t="s">
        <v>258</v>
      </c>
      <c r="C369" s="12" t="s">
        <v>13</v>
      </c>
      <c r="D369" s="12" t="s">
        <v>21</v>
      </c>
      <c r="E369" s="12" t="s">
        <v>35</v>
      </c>
      <c r="F369" s="81" t="s">
        <v>257</v>
      </c>
      <c r="G369" s="81"/>
      <c r="H369" s="14">
        <f t="shared" si="54"/>
        <v>2500</v>
      </c>
      <c r="I369" s="14">
        <f t="shared" si="54"/>
        <v>0</v>
      </c>
      <c r="J369" s="14">
        <f t="shared" si="54"/>
        <v>2500</v>
      </c>
    </row>
    <row r="370" spans="1:10" hidden="1">
      <c r="A370" s="3"/>
      <c r="B370" s="11" t="s">
        <v>260</v>
      </c>
      <c r="C370" s="12" t="s">
        <v>13</v>
      </c>
      <c r="D370" s="12" t="s">
        <v>21</v>
      </c>
      <c r="E370" s="12" t="s">
        <v>35</v>
      </c>
      <c r="F370" s="81" t="s">
        <v>259</v>
      </c>
      <c r="G370" s="81"/>
      <c r="H370" s="14">
        <f t="shared" si="54"/>
        <v>2500</v>
      </c>
      <c r="I370" s="14">
        <f t="shared" si="54"/>
        <v>0</v>
      </c>
      <c r="J370" s="14">
        <f t="shared" si="54"/>
        <v>2500</v>
      </c>
    </row>
    <row r="371" spans="1:10" hidden="1">
      <c r="A371" s="3"/>
      <c r="B371" s="11" t="s">
        <v>9</v>
      </c>
      <c r="C371" s="12" t="s">
        <v>13</v>
      </c>
      <c r="D371" s="12" t="s">
        <v>21</v>
      </c>
      <c r="E371" s="12" t="s">
        <v>35</v>
      </c>
      <c r="F371" s="81" t="s">
        <v>524</v>
      </c>
      <c r="G371" s="81"/>
      <c r="H371" s="14">
        <f t="shared" si="54"/>
        <v>2500</v>
      </c>
      <c r="I371" s="14">
        <f t="shared" si="54"/>
        <v>0</v>
      </c>
      <c r="J371" s="14">
        <f t="shared" si="54"/>
        <v>2500</v>
      </c>
    </row>
    <row r="372" spans="1:10" hidden="1">
      <c r="A372" s="3"/>
      <c r="B372" s="11" t="s">
        <v>102</v>
      </c>
      <c r="C372" s="12" t="s">
        <v>13</v>
      </c>
      <c r="D372" s="12" t="s">
        <v>21</v>
      </c>
      <c r="E372" s="12" t="s">
        <v>35</v>
      </c>
      <c r="F372" s="81" t="s">
        <v>524</v>
      </c>
      <c r="G372" s="81">
        <v>800</v>
      </c>
      <c r="H372" s="14">
        <v>2500</v>
      </c>
      <c r="I372" s="14">
        <f>J372-H372</f>
        <v>0</v>
      </c>
      <c r="J372" s="14">
        <v>2500</v>
      </c>
    </row>
    <row r="373" spans="1:10" ht="15.75" hidden="1" customHeight="1">
      <c r="A373" s="3"/>
      <c r="B373" s="55" t="s">
        <v>82</v>
      </c>
      <c r="C373" s="22" t="s">
        <v>13</v>
      </c>
      <c r="D373" s="22" t="s">
        <v>21</v>
      </c>
      <c r="E373" s="22" t="s">
        <v>71</v>
      </c>
      <c r="F373" s="81"/>
      <c r="G373" s="81"/>
      <c r="H373" s="14">
        <f t="shared" ref="H373:J376" si="55">H374</f>
        <v>50</v>
      </c>
      <c r="I373" s="14">
        <f t="shared" si="55"/>
        <v>0</v>
      </c>
      <c r="J373" s="14">
        <f t="shared" si="55"/>
        <v>50</v>
      </c>
    </row>
    <row r="374" spans="1:10" ht="15.75" hidden="1" customHeight="1">
      <c r="A374" s="3"/>
      <c r="B374" s="11" t="s">
        <v>258</v>
      </c>
      <c r="C374" s="12" t="s">
        <v>13</v>
      </c>
      <c r="D374" s="12" t="s">
        <v>21</v>
      </c>
      <c r="E374" s="12" t="s">
        <v>71</v>
      </c>
      <c r="F374" s="81" t="s">
        <v>257</v>
      </c>
      <c r="G374" s="81"/>
      <c r="H374" s="14">
        <f t="shared" si="55"/>
        <v>50</v>
      </c>
      <c r="I374" s="14">
        <f t="shared" si="55"/>
        <v>0</v>
      </c>
      <c r="J374" s="14">
        <f t="shared" si="55"/>
        <v>50</v>
      </c>
    </row>
    <row r="375" spans="1:10" hidden="1">
      <c r="A375" s="3"/>
      <c r="B375" s="11" t="s">
        <v>260</v>
      </c>
      <c r="C375" s="12" t="s">
        <v>13</v>
      </c>
      <c r="D375" s="12" t="s">
        <v>21</v>
      </c>
      <c r="E375" s="12" t="s">
        <v>71</v>
      </c>
      <c r="F375" s="81" t="s">
        <v>259</v>
      </c>
      <c r="G375" s="81"/>
      <c r="H375" s="14">
        <f t="shared" si="55"/>
        <v>50</v>
      </c>
      <c r="I375" s="14">
        <f t="shared" si="55"/>
        <v>0</v>
      </c>
      <c r="J375" s="14">
        <f t="shared" si="55"/>
        <v>50</v>
      </c>
    </row>
    <row r="376" spans="1:10" hidden="1">
      <c r="A376" s="3"/>
      <c r="B376" s="17" t="s">
        <v>43</v>
      </c>
      <c r="C376" s="12" t="s">
        <v>13</v>
      </c>
      <c r="D376" s="12" t="s">
        <v>21</v>
      </c>
      <c r="E376" s="12" t="s">
        <v>71</v>
      </c>
      <c r="F376" s="81" t="s">
        <v>261</v>
      </c>
      <c r="G376" s="81"/>
      <c r="H376" s="14">
        <f t="shared" si="55"/>
        <v>50</v>
      </c>
      <c r="I376" s="14">
        <f t="shared" si="55"/>
        <v>0</v>
      </c>
      <c r="J376" s="14">
        <f t="shared" si="55"/>
        <v>50</v>
      </c>
    </row>
    <row r="377" spans="1:10" hidden="1">
      <c r="A377" s="3"/>
      <c r="B377" s="11" t="s">
        <v>102</v>
      </c>
      <c r="C377" s="12" t="s">
        <v>13</v>
      </c>
      <c r="D377" s="12" t="s">
        <v>21</v>
      </c>
      <c r="E377" s="12" t="s">
        <v>71</v>
      </c>
      <c r="F377" s="81" t="s">
        <v>261</v>
      </c>
      <c r="G377" s="81">
        <v>800</v>
      </c>
      <c r="H377" s="14">
        <v>50</v>
      </c>
      <c r="I377" s="14">
        <f>J377-H377</f>
        <v>0</v>
      </c>
      <c r="J377" s="14">
        <v>50</v>
      </c>
    </row>
    <row r="378" spans="1:10" hidden="1">
      <c r="A378" s="3"/>
      <c r="B378" s="36" t="s">
        <v>75</v>
      </c>
      <c r="C378" s="19" t="s">
        <v>13</v>
      </c>
      <c r="D378" s="19" t="s">
        <v>26</v>
      </c>
      <c r="E378" s="19" t="s">
        <v>27</v>
      </c>
      <c r="F378" s="81"/>
      <c r="G378" s="81"/>
      <c r="H378" s="20">
        <f t="shared" ref="H378:J383" si="56">H379</f>
        <v>90</v>
      </c>
      <c r="I378" s="20">
        <f t="shared" ref="I378:I383" si="57">I379</f>
        <v>0</v>
      </c>
      <c r="J378" s="20">
        <f t="shared" si="56"/>
        <v>90</v>
      </c>
    </row>
    <row r="379" spans="1:10" ht="25.5" hidden="1">
      <c r="A379" s="3"/>
      <c r="B379" s="37" t="s">
        <v>647</v>
      </c>
      <c r="C379" s="22" t="s">
        <v>13</v>
      </c>
      <c r="D379" s="22" t="s">
        <v>26</v>
      </c>
      <c r="E379" s="22" t="s">
        <v>25</v>
      </c>
      <c r="F379" s="26"/>
      <c r="G379" s="26"/>
      <c r="H379" s="23">
        <f t="shared" si="56"/>
        <v>90</v>
      </c>
      <c r="I379" s="23">
        <f t="shared" si="57"/>
        <v>0</v>
      </c>
      <c r="J379" s="23">
        <f t="shared" si="56"/>
        <v>90</v>
      </c>
    </row>
    <row r="380" spans="1:10" ht="38.25" hidden="1">
      <c r="A380" s="3"/>
      <c r="B380" s="11" t="s">
        <v>639</v>
      </c>
      <c r="C380" s="12" t="s">
        <v>13</v>
      </c>
      <c r="D380" s="12" t="s">
        <v>26</v>
      </c>
      <c r="E380" s="12" t="s">
        <v>25</v>
      </c>
      <c r="F380" s="81" t="s">
        <v>640</v>
      </c>
      <c r="G380" s="81"/>
      <c r="H380" s="14">
        <f t="shared" si="56"/>
        <v>90</v>
      </c>
      <c r="I380" s="14">
        <f t="shared" si="57"/>
        <v>0</v>
      </c>
      <c r="J380" s="14">
        <f t="shared" si="56"/>
        <v>90</v>
      </c>
    </row>
    <row r="381" spans="1:10" ht="25.5" hidden="1">
      <c r="A381" s="3"/>
      <c r="B381" s="11" t="s">
        <v>648</v>
      </c>
      <c r="C381" s="12" t="s">
        <v>13</v>
      </c>
      <c r="D381" s="12" t="s">
        <v>26</v>
      </c>
      <c r="E381" s="12" t="s">
        <v>25</v>
      </c>
      <c r="F381" s="12" t="s">
        <v>651</v>
      </c>
      <c r="G381" s="81"/>
      <c r="H381" s="14">
        <f t="shared" si="56"/>
        <v>90</v>
      </c>
      <c r="I381" s="14">
        <f t="shared" si="57"/>
        <v>0</v>
      </c>
      <c r="J381" s="14">
        <f t="shared" si="56"/>
        <v>90</v>
      </c>
    </row>
    <row r="382" spans="1:10" ht="38.25" hidden="1">
      <c r="A382" s="3"/>
      <c r="B382" s="11" t="s">
        <v>649</v>
      </c>
      <c r="C382" s="12" t="s">
        <v>13</v>
      </c>
      <c r="D382" s="12" t="s">
        <v>26</v>
      </c>
      <c r="E382" s="12" t="s">
        <v>25</v>
      </c>
      <c r="F382" s="12" t="s">
        <v>652</v>
      </c>
      <c r="G382" s="81"/>
      <c r="H382" s="14">
        <f t="shared" si="56"/>
        <v>90</v>
      </c>
      <c r="I382" s="14">
        <f t="shared" si="57"/>
        <v>0</v>
      </c>
      <c r="J382" s="14">
        <f t="shared" si="56"/>
        <v>90</v>
      </c>
    </row>
    <row r="383" spans="1:10" ht="25.5" hidden="1">
      <c r="A383" s="3"/>
      <c r="B383" s="11" t="s">
        <v>650</v>
      </c>
      <c r="C383" s="12" t="s">
        <v>13</v>
      </c>
      <c r="D383" s="12" t="s">
        <v>26</v>
      </c>
      <c r="E383" s="12" t="s">
        <v>25</v>
      </c>
      <c r="F383" s="82" t="s">
        <v>653</v>
      </c>
      <c r="G383" s="81"/>
      <c r="H383" s="14">
        <f t="shared" si="56"/>
        <v>90</v>
      </c>
      <c r="I383" s="14">
        <f t="shared" si="57"/>
        <v>0</v>
      </c>
      <c r="J383" s="14">
        <f t="shared" si="56"/>
        <v>90</v>
      </c>
    </row>
    <row r="384" spans="1:10" ht="25.5" hidden="1">
      <c r="A384" s="3"/>
      <c r="B384" s="34" t="s">
        <v>463</v>
      </c>
      <c r="C384" s="12" t="s">
        <v>13</v>
      </c>
      <c r="D384" s="12" t="s">
        <v>26</v>
      </c>
      <c r="E384" s="12" t="s">
        <v>25</v>
      </c>
      <c r="F384" s="82" t="s">
        <v>653</v>
      </c>
      <c r="G384" s="81">
        <v>200</v>
      </c>
      <c r="H384" s="14">
        <v>90</v>
      </c>
      <c r="I384" s="14">
        <f>J384-H384</f>
        <v>0</v>
      </c>
      <c r="J384" s="14">
        <v>90</v>
      </c>
    </row>
    <row r="385" spans="1:10" ht="25.5" hidden="1">
      <c r="A385" s="3"/>
      <c r="B385" s="36" t="s">
        <v>206</v>
      </c>
      <c r="C385" s="19">
        <v>905</v>
      </c>
      <c r="D385" s="19" t="s">
        <v>41</v>
      </c>
      <c r="E385" s="19" t="s">
        <v>27</v>
      </c>
      <c r="F385" s="19"/>
      <c r="G385" s="19"/>
      <c r="H385" s="20">
        <f>H386+H391</f>
        <v>10192</v>
      </c>
      <c r="I385" s="20">
        <f>I386+I391</f>
        <v>0</v>
      </c>
      <c r="J385" s="20">
        <f>J386+J391</f>
        <v>10192</v>
      </c>
    </row>
    <row r="386" spans="1:10" ht="27" hidden="1" customHeight="1">
      <c r="A386" s="3"/>
      <c r="B386" s="32" t="s">
        <v>57</v>
      </c>
      <c r="C386" s="22">
        <v>905</v>
      </c>
      <c r="D386" s="22" t="s">
        <v>41</v>
      </c>
      <c r="E386" s="22" t="s">
        <v>21</v>
      </c>
      <c r="F386" s="22"/>
      <c r="G386" s="22"/>
      <c r="H386" s="23">
        <f t="shared" ref="H386:J389" si="58">H387</f>
        <v>10192</v>
      </c>
      <c r="I386" s="23">
        <f t="shared" si="58"/>
        <v>0</v>
      </c>
      <c r="J386" s="23">
        <f t="shared" si="58"/>
        <v>10192</v>
      </c>
    </row>
    <row r="387" spans="1:10" hidden="1">
      <c r="A387" s="3"/>
      <c r="B387" s="24" t="s">
        <v>84</v>
      </c>
      <c r="C387" s="12">
        <v>905</v>
      </c>
      <c r="D387" s="12" t="s">
        <v>41</v>
      </c>
      <c r="E387" s="12" t="s">
        <v>21</v>
      </c>
      <c r="F387" s="12" t="s">
        <v>324</v>
      </c>
      <c r="G387" s="12"/>
      <c r="H387" s="14">
        <f t="shared" si="58"/>
        <v>10192</v>
      </c>
      <c r="I387" s="14">
        <f t="shared" si="58"/>
        <v>0</v>
      </c>
      <c r="J387" s="14">
        <f t="shared" si="58"/>
        <v>10192</v>
      </c>
    </row>
    <row r="388" spans="1:10" hidden="1">
      <c r="A388" s="3"/>
      <c r="B388" s="24" t="s">
        <v>19</v>
      </c>
      <c r="C388" s="12">
        <v>905</v>
      </c>
      <c r="D388" s="12" t="s">
        <v>41</v>
      </c>
      <c r="E388" s="12" t="s">
        <v>21</v>
      </c>
      <c r="F388" s="15" t="s">
        <v>329</v>
      </c>
      <c r="G388" s="12"/>
      <c r="H388" s="14">
        <f>H389</f>
        <v>10192</v>
      </c>
      <c r="I388" s="14">
        <f t="shared" si="58"/>
        <v>0</v>
      </c>
      <c r="J388" s="14">
        <f>J389</f>
        <v>10192</v>
      </c>
    </row>
    <row r="389" spans="1:10" hidden="1">
      <c r="A389" s="3"/>
      <c r="B389" s="38" t="s">
        <v>44</v>
      </c>
      <c r="C389" s="12">
        <v>905</v>
      </c>
      <c r="D389" s="12" t="s">
        <v>41</v>
      </c>
      <c r="E389" s="12" t="s">
        <v>21</v>
      </c>
      <c r="F389" s="15" t="s">
        <v>501</v>
      </c>
      <c r="G389" s="12"/>
      <c r="H389" s="14">
        <f t="shared" si="58"/>
        <v>10192</v>
      </c>
      <c r="I389" s="14">
        <f t="shared" si="58"/>
        <v>0</v>
      </c>
      <c r="J389" s="14">
        <f t="shared" si="58"/>
        <v>10192</v>
      </c>
    </row>
    <row r="390" spans="1:10" hidden="1">
      <c r="A390" s="3"/>
      <c r="B390" s="11" t="s">
        <v>107</v>
      </c>
      <c r="C390" s="12">
        <v>905</v>
      </c>
      <c r="D390" s="12" t="s">
        <v>41</v>
      </c>
      <c r="E390" s="12" t="s">
        <v>21</v>
      </c>
      <c r="F390" s="15" t="s">
        <v>501</v>
      </c>
      <c r="G390" s="12" t="s">
        <v>184</v>
      </c>
      <c r="H390" s="14">
        <v>10192</v>
      </c>
      <c r="I390" s="14">
        <f>J390-H390</f>
        <v>0</v>
      </c>
      <c r="J390" s="14">
        <v>10192</v>
      </c>
    </row>
    <row r="391" spans="1:10" ht="15.75" hidden="1" customHeight="1">
      <c r="A391" s="3"/>
      <c r="B391" s="37" t="s">
        <v>577</v>
      </c>
      <c r="C391" s="22" t="s">
        <v>13</v>
      </c>
      <c r="D391" s="22" t="s">
        <v>41</v>
      </c>
      <c r="E391" s="22" t="s">
        <v>23</v>
      </c>
      <c r="F391" s="56"/>
      <c r="G391" s="22"/>
      <c r="H391" s="23">
        <f t="shared" ref="H391:J394" si="59">H392</f>
        <v>0</v>
      </c>
      <c r="I391" s="23">
        <f t="shared" si="59"/>
        <v>0</v>
      </c>
      <c r="J391" s="23">
        <f t="shared" si="59"/>
        <v>0</v>
      </c>
    </row>
    <row r="392" spans="1:10" hidden="1">
      <c r="A392" s="3"/>
      <c r="B392" s="24" t="s">
        <v>84</v>
      </c>
      <c r="C392" s="12">
        <v>905</v>
      </c>
      <c r="D392" s="12" t="s">
        <v>41</v>
      </c>
      <c r="E392" s="12" t="s">
        <v>23</v>
      </c>
      <c r="F392" s="12" t="s">
        <v>324</v>
      </c>
      <c r="G392" s="12"/>
      <c r="H392" s="14">
        <f t="shared" si="59"/>
        <v>0</v>
      </c>
      <c r="I392" s="14">
        <f t="shared" si="59"/>
        <v>0</v>
      </c>
      <c r="J392" s="14">
        <f t="shared" si="59"/>
        <v>0</v>
      </c>
    </row>
    <row r="393" spans="1:10" hidden="1">
      <c r="A393" s="3"/>
      <c r="B393" s="24" t="s">
        <v>19</v>
      </c>
      <c r="C393" s="12">
        <v>905</v>
      </c>
      <c r="D393" s="12" t="s">
        <v>41</v>
      </c>
      <c r="E393" s="12" t="s">
        <v>23</v>
      </c>
      <c r="F393" s="15" t="s">
        <v>329</v>
      </c>
      <c r="G393" s="12"/>
      <c r="H393" s="14">
        <f t="shared" si="59"/>
        <v>0</v>
      </c>
      <c r="I393" s="14">
        <f t="shared" si="59"/>
        <v>0</v>
      </c>
      <c r="J393" s="14">
        <f t="shared" si="59"/>
        <v>0</v>
      </c>
    </row>
    <row r="394" spans="1:10" ht="25.5" hidden="1">
      <c r="A394" s="3"/>
      <c r="B394" s="11" t="s">
        <v>586</v>
      </c>
      <c r="C394" s="12">
        <v>905</v>
      </c>
      <c r="D394" s="12" t="s">
        <v>41</v>
      </c>
      <c r="E394" s="12" t="s">
        <v>23</v>
      </c>
      <c r="F394" s="15" t="s">
        <v>587</v>
      </c>
      <c r="G394" s="12"/>
      <c r="H394" s="14">
        <f t="shared" si="59"/>
        <v>0</v>
      </c>
      <c r="I394" s="14">
        <f t="shared" si="59"/>
        <v>0</v>
      </c>
      <c r="J394" s="14">
        <f t="shared" si="59"/>
        <v>0</v>
      </c>
    </row>
    <row r="395" spans="1:10" hidden="1">
      <c r="A395" s="3"/>
      <c r="B395" s="11" t="s">
        <v>107</v>
      </c>
      <c r="C395" s="12">
        <v>905</v>
      </c>
      <c r="D395" s="12" t="s">
        <v>41</v>
      </c>
      <c r="E395" s="12" t="s">
        <v>23</v>
      </c>
      <c r="F395" s="15" t="s">
        <v>587</v>
      </c>
      <c r="G395" s="12" t="s">
        <v>184</v>
      </c>
      <c r="H395" s="14"/>
      <c r="I395" s="14">
        <f>J395-H395</f>
        <v>0</v>
      </c>
      <c r="J395" s="14"/>
    </row>
    <row r="396" spans="1:10" ht="25.5">
      <c r="A396" s="7">
        <v>3</v>
      </c>
      <c r="B396" s="57" t="s">
        <v>601</v>
      </c>
      <c r="C396" s="19" t="s">
        <v>602</v>
      </c>
      <c r="D396" s="19"/>
      <c r="E396" s="19"/>
      <c r="F396" s="58"/>
      <c r="G396" s="19"/>
      <c r="H396" s="20">
        <f t="shared" ref="H396:J398" si="60">H397</f>
        <v>4130.3999999999996</v>
      </c>
      <c r="I396" s="20">
        <f t="shared" si="60"/>
        <v>351</v>
      </c>
      <c r="J396" s="20">
        <f t="shared" si="60"/>
        <v>4481.3999999999996</v>
      </c>
    </row>
    <row r="397" spans="1:10">
      <c r="A397" s="3"/>
      <c r="B397" s="51" t="s">
        <v>62</v>
      </c>
      <c r="C397" s="19" t="s">
        <v>602</v>
      </c>
      <c r="D397" s="19" t="s">
        <v>21</v>
      </c>
      <c r="E397" s="19" t="s">
        <v>27</v>
      </c>
      <c r="F397" s="15"/>
      <c r="G397" s="12"/>
      <c r="H397" s="20">
        <f t="shared" si="60"/>
        <v>4130.3999999999996</v>
      </c>
      <c r="I397" s="20">
        <f t="shared" si="60"/>
        <v>351</v>
      </c>
      <c r="J397" s="20">
        <f t="shared" si="60"/>
        <v>4481.3999999999996</v>
      </c>
    </row>
    <row r="398" spans="1:10" ht="38.25">
      <c r="A398" s="3"/>
      <c r="B398" s="33" t="s">
        <v>14</v>
      </c>
      <c r="C398" s="22" t="s">
        <v>602</v>
      </c>
      <c r="D398" s="22" t="s">
        <v>21</v>
      </c>
      <c r="E398" s="22" t="s">
        <v>32</v>
      </c>
      <c r="F398" s="22"/>
      <c r="G398" s="22"/>
      <c r="H398" s="14">
        <f t="shared" si="60"/>
        <v>4130.3999999999996</v>
      </c>
      <c r="I398" s="14">
        <f t="shared" si="60"/>
        <v>351</v>
      </c>
      <c r="J398" s="14">
        <f t="shared" si="60"/>
        <v>4481.3999999999996</v>
      </c>
    </row>
    <row r="399" spans="1:10">
      <c r="A399" s="3"/>
      <c r="B399" s="11" t="s">
        <v>6</v>
      </c>
      <c r="C399" s="12" t="s">
        <v>602</v>
      </c>
      <c r="D399" s="12" t="s">
        <v>21</v>
      </c>
      <c r="E399" s="12" t="s">
        <v>32</v>
      </c>
      <c r="F399" s="81" t="s">
        <v>230</v>
      </c>
      <c r="G399" s="81"/>
      <c r="H399" s="14">
        <f>H400+H403</f>
        <v>4130.3999999999996</v>
      </c>
      <c r="I399" s="14">
        <f>I400+I403</f>
        <v>351</v>
      </c>
      <c r="J399" s="14">
        <f>J400+J403</f>
        <v>4481.3999999999996</v>
      </c>
    </row>
    <row r="400" spans="1:10" hidden="1">
      <c r="A400" s="3"/>
      <c r="B400" s="16" t="s">
        <v>16</v>
      </c>
      <c r="C400" s="12" t="s">
        <v>602</v>
      </c>
      <c r="D400" s="12" t="s">
        <v>21</v>
      </c>
      <c r="E400" s="12" t="s">
        <v>32</v>
      </c>
      <c r="F400" s="81" t="s">
        <v>231</v>
      </c>
      <c r="G400" s="81"/>
      <c r="H400" s="14">
        <f t="shared" ref="H400:J401" si="61">H401</f>
        <v>2202.5</v>
      </c>
      <c r="I400" s="14">
        <f t="shared" si="61"/>
        <v>0</v>
      </c>
      <c r="J400" s="14">
        <f t="shared" si="61"/>
        <v>2202.5</v>
      </c>
    </row>
    <row r="401" spans="1:10" ht="25.5" hidden="1">
      <c r="A401" s="3"/>
      <c r="B401" s="11" t="s">
        <v>40</v>
      </c>
      <c r="C401" s="12" t="s">
        <v>602</v>
      </c>
      <c r="D401" s="12" t="s">
        <v>21</v>
      </c>
      <c r="E401" s="12" t="s">
        <v>32</v>
      </c>
      <c r="F401" s="81" t="s">
        <v>232</v>
      </c>
      <c r="G401" s="81"/>
      <c r="H401" s="14">
        <f t="shared" si="61"/>
        <v>2202.5</v>
      </c>
      <c r="I401" s="14">
        <f t="shared" si="61"/>
        <v>0</v>
      </c>
      <c r="J401" s="14">
        <f t="shared" si="61"/>
        <v>2202.5</v>
      </c>
    </row>
    <row r="402" spans="1:10" ht="51" hidden="1">
      <c r="A402" s="3"/>
      <c r="B402" s="11" t="s">
        <v>98</v>
      </c>
      <c r="C402" s="12" t="s">
        <v>602</v>
      </c>
      <c r="D402" s="12" t="s">
        <v>21</v>
      </c>
      <c r="E402" s="12" t="s">
        <v>32</v>
      </c>
      <c r="F402" s="81" t="s">
        <v>232</v>
      </c>
      <c r="G402" s="81">
        <v>100</v>
      </c>
      <c r="H402" s="14">
        <v>2202.5</v>
      </c>
      <c r="I402" s="14">
        <f>J402-H402</f>
        <v>0</v>
      </c>
      <c r="J402" s="14">
        <v>2202.5</v>
      </c>
    </row>
    <row r="403" spans="1:10">
      <c r="A403" s="3"/>
      <c r="B403" s="11" t="s">
        <v>7</v>
      </c>
      <c r="C403" s="12" t="s">
        <v>602</v>
      </c>
      <c r="D403" s="12" t="s">
        <v>21</v>
      </c>
      <c r="E403" s="12" t="s">
        <v>32</v>
      </c>
      <c r="F403" s="81" t="s">
        <v>233</v>
      </c>
      <c r="G403" s="81"/>
      <c r="H403" s="14">
        <f>H404+H408</f>
        <v>1927.9</v>
      </c>
      <c r="I403" s="14">
        <f>I404+I408</f>
        <v>351</v>
      </c>
      <c r="J403" s="14">
        <f>J404+J408</f>
        <v>2278.9</v>
      </c>
    </row>
    <row r="404" spans="1:10" ht="25.5">
      <c r="A404" s="3"/>
      <c r="B404" s="11" t="s">
        <v>40</v>
      </c>
      <c r="C404" s="12" t="s">
        <v>602</v>
      </c>
      <c r="D404" s="12" t="s">
        <v>21</v>
      </c>
      <c r="E404" s="12" t="s">
        <v>32</v>
      </c>
      <c r="F404" s="81" t="s">
        <v>234</v>
      </c>
      <c r="G404" s="81"/>
      <c r="H404" s="14">
        <f>H405+H406+H407</f>
        <v>1387.9</v>
      </c>
      <c r="I404" s="14">
        <f>I405+I406+I407</f>
        <v>351</v>
      </c>
      <c r="J404" s="14">
        <f>J405+J406+J407</f>
        <v>1738.9</v>
      </c>
    </row>
    <row r="405" spans="1:10" ht="51">
      <c r="A405" s="3"/>
      <c r="B405" s="11" t="s">
        <v>98</v>
      </c>
      <c r="C405" s="12" t="s">
        <v>602</v>
      </c>
      <c r="D405" s="12" t="s">
        <v>21</v>
      </c>
      <c r="E405" s="12" t="s">
        <v>32</v>
      </c>
      <c r="F405" s="81" t="s">
        <v>234</v>
      </c>
      <c r="G405" s="81">
        <v>100</v>
      </c>
      <c r="H405" s="14">
        <v>981.2</v>
      </c>
      <c r="I405" s="14">
        <f>J405-H405</f>
        <v>351</v>
      </c>
      <c r="J405" s="14">
        <v>1332.2</v>
      </c>
    </row>
    <row r="406" spans="1:10" ht="25.5" hidden="1">
      <c r="A406" s="3"/>
      <c r="B406" s="11" t="s">
        <v>463</v>
      </c>
      <c r="C406" s="12" t="s">
        <v>602</v>
      </c>
      <c r="D406" s="12" t="s">
        <v>21</v>
      </c>
      <c r="E406" s="12" t="s">
        <v>32</v>
      </c>
      <c r="F406" s="81" t="s">
        <v>234</v>
      </c>
      <c r="G406" s="81">
        <v>200</v>
      </c>
      <c r="H406" s="14">
        <v>400.7</v>
      </c>
      <c r="I406" s="14">
        <f>J406-H406</f>
        <v>0</v>
      </c>
      <c r="J406" s="14">
        <v>400.7</v>
      </c>
    </row>
    <row r="407" spans="1:10" hidden="1">
      <c r="A407" s="3"/>
      <c r="B407" s="11" t="s">
        <v>102</v>
      </c>
      <c r="C407" s="12" t="s">
        <v>602</v>
      </c>
      <c r="D407" s="12" t="s">
        <v>21</v>
      </c>
      <c r="E407" s="12" t="s">
        <v>32</v>
      </c>
      <c r="F407" s="81" t="s">
        <v>234</v>
      </c>
      <c r="G407" s="81">
        <v>800</v>
      </c>
      <c r="H407" s="14">
        <v>6</v>
      </c>
      <c r="I407" s="14">
        <f>J407-H407</f>
        <v>0</v>
      </c>
      <c r="J407" s="14">
        <v>6</v>
      </c>
    </row>
    <row r="408" spans="1:10" ht="26.25" hidden="1" customHeight="1">
      <c r="A408" s="3"/>
      <c r="B408" s="11" t="s">
        <v>8</v>
      </c>
      <c r="C408" s="12" t="s">
        <v>602</v>
      </c>
      <c r="D408" s="12" t="s">
        <v>21</v>
      </c>
      <c r="E408" s="12" t="s">
        <v>32</v>
      </c>
      <c r="F408" s="81" t="s">
        <v>235</v>
      </c>
      <c r="G408" s="81"/>
      <c r="H408" s="14">
        <f>H409+H410+H411</f>
        <v>540</v>
      </c>
      <c r="I408" s="14">
        <f>I409+I410+I411</f>
        <v>0</v>
      </c>
      <c r="J408" s="14">
        <f>J409+J410+J411</f>
        <v>540</v>
      </c>
    </row>
    <row r="409" spans="1:10" ht="51" hidden="1">
      <c r="A409" s="3"/>
      <c r="B409" s="11" t="s">
        <v>98</v>
      </c>
      <c r="C409" s="12" t="s">
        <v>602</v>
      </c>
      <c r="D409" s="12" t="s">
        <v>21</v>
      </c>
      <c r="E409" s="12" t="s">
        <v>32</v>
      </c>
      <c r="F409" s="81" t="s">
        <v>235</v>
      </c>
      <c r="G409" s="81">
        <v>100</v>
      </c>
      <c r="H409" s="14">
        <v>522.79999999999995</v>
      </c>
      <c r="I409" s="14">
        <f>J409-H409</f>
        <v>0</v>
      </c>
      <c r="J409" s="14">
        <v>522.79999999999995</v>
      </c>
    </row>
    <row r="410" spans="1:10" ht="25.5" hidden="1">
      <c r="A410" s="3"/>
      <c r="B410" s="11" t="s">
        <v>463</v>
      </c>
      <c r="C410" s="12" t="s">
        <v>602</v>
      </c>
      <c r="D410" s="12" t="s">
        <v>21</v>
      </c>
      <c r="E410" s="12" t="s">
        <v>32</v>
      </c>
      <c r="F410" s="81" t="s">
        <v>235</v>
      </c>
      <c r="G410" s="81">
        <v>200</v>
      </c>
      <c r="H410" s="14">
        <v>12.2</v>
      </c>
      <c r="I410" s="14">
        <f>J410-H410</f>
        <v>0</v>
      </c>
      <c r="J410" s="14">
        <v>12.2</v>
      </c>
    </row>
    <row r="411" spans="1:10" hidden="1">
      <c r="A411" s="3"/>
      <c r="B411" s="11" t="s">
        <v>102</v>
      </c>
      <c r="C411" s="12" t="s">
        <v>602</v>
      </c>
      <c r="D411" s="12" t="s">
        <v>21</v>
      </c>
      <c r="E411" s="12" t="s">
        <v>32</v>
      </c>
      <c r="F411" s="81" t="s">
        <v>235</v>
      </c>
      <c r="G411" s="81">
        <v>800</v>
      </c>
      <c r="H411" s="14">
        <v>5</v>
      </c>
      <c r="I411" s="14">
        <f>J411-H411</f>
        <v>0</v>
      </c>
      <c r="J411" s="14">
        <v>5</v>
      </c>
    </row>
    <row r="412" spans="1:10" ht="25.5" hidden="1">
      <c r="A412" s="7">
        <v>3</v>
      </c>
      <c r="B412" s="59" t="s">
        <v>592</v>
      </c>
      <c r="C412" s="19" t="s">
        <v>64</v>
      </c>
      <c r="D412" s="19"/>
      <c r="E412" s="19"/>
      <c r="F412" s="19"/>
      <c r="G412" s="19"/>
      <c r="H412" s="20">
        <f>H413+H443</f>
        <v>16155.3</v>
      </c>
      <c r="I412" s="20">
        <f>I413+I443</f>
        <v>0</v>
      </c>
      <c r="J412" s="20">
        <f>J413+J443</f>
        <v>16155.3</v>
      </c>
    </row>
    <row r="413" spans="1:10" hidden="1">
      <c r="A413" s="3"/>
      <c r="B413" s="18" t="s">
        <v>73</v>
      </c>
      <c r="C413" s="19" t="s">
        <v>64</v>
      </c>
      <c r="D413" s="19" t="s">
        <v>24</v>
      </c>
      <c r="E413" s="19" t="s">
        <v>27</v>
      </c>
      <c r="F413" s="19"/>
      <c r="G413" s="19"/>
      <c r="H413" s="20">
        <f>H414+H437</f>
        <v>16155.3</v>
      </c>
      <c r="I413" s="20">
        <f>I414+I437</f>
        <v>0</v>
      </c>
      <c r="J413" s="20">
        <f>J414+J437</f>
        <v>16155.3</v>
      </c>
    </row>
    <row r="414" spans="1:10" ht="15" hidden="1" customHeight="1">
      <c r="A414" s="3"/>
      <c r="B414" s="21" t="s">
        <v>47</v>
      </c>
      <c r="C414" s="22" t="s">
        <v>64</v>
      </c>
      <c r="D414" s="22" t="s">
        <v>24</v>
      </c>
      <c r="E414" s="22" t="s">
        <v>25</v>
      </c>
      <c r="F414" s="22"/>
      <c r="G414" s="22"/>
      <c r="H414" s="23">
        <f>H415</f>
        <v>15061.099999999999</v>
      </c>
      <c r="I414" s="23">
        <f>I415</f>
        <v>0</v>
      </c>
      <c r="J414" s="23">
        <f>J415</f>
        <v>15061.099999999999</v>
      </c>
    </row>
    <row r="415" spans="1:10" ht="37.5" hidden="1" customHeight="1">
      <c r="A415" s="3"/>
      <c r="B415" s="11" t="s">
        <v>488</v>
      </c>
      <c r="C415" s="12" t="s">
        <v>64</v>
      </c>
      <c r="D415" s="12" t="s">
        <v>24</v>
      </c>
      <c r="E415" s="12" t="s">
        <v>25</v>
      </c>
      <c r="F415" s="12" t="s">
        <v>330</v>
      </c>
      <c r="G415" s="81"/>
      <c r="H415" s="14">
        <f>H416+H433</f>
        <v>15061.099999999999</v>
      </c>
      <c r="I415" s="14">
        <f>I416+I433</f>
        <v>0</v>
      </c>
      <c r="J415" s="14">
        <f>J416+J433</f>
        <v>15061.099999999999</v>
      </c>
    </row>
    <row r="416" spans="1:10" ht="51" hidden="1">
      <c r="A416" s="3"/>
      <c r="B416" s="11" t="s">
        <v>332</v>
      </c>
      <c r="C416" s="12" t="s">
        <v>64</v>
      </c>
      <c r="D416" s="12" t="s">
        <v>24</v>
      </c>
      <c r="E416" s="12" t="s">
        <v>25</v>
      </c>
      <c r="F416" s="12" t="s">
        <v>331</v>
      </c>
      <c r="G416" s="81"/>
      <c r="H416" s="14">
        <f>H417+H425+H428</f>
        <v>14861.099999999999</v>
      </c>
      <c r="I416" s="14">
        <f>I417+I425+I428</f>
        <v>0</v>
      </c>
      <c r="J416" s="14">
        <f>J417+J425+J428</f>
        <v>14861.099999999999</v>
      </c>
    </row>
    <row r="417" spans="1:10" hidden="1">
      <c r="A417" s="3"/>
      <c r="B417" s="11" t="s">
        <v>52</v>
      </c>
      <c r="C417" s="12" t="s">
        <v>64</v>
      </c>
      <c r="D417" s="12" t="s">
        <v>24</v>
      </c>
      <c r="E417" s="12" t="s">
        <v>25</v>
      </c>
      <c r="F417" s="81" t="s">
        <v>333</v>
      </c>
      <c r="G417" s="81"/>
      <c r="H417" s="14">
        <f>H418+H422</f>
        <v>6055.7</v>
      </c>
      <c r="I417" s="14">
        <f>I418+I422</f>
        <v>0</v>
      </c>
      <c r="J417" s="14">
        <f>J418+J422</f>
        <v>6055.7</v>
      </c>
    </row>
    <row r="418" spans="1:10" ht="25.5" hidden="1">
      <c r="A418" s="3"/>
      <c r="B418" s="11" t="s">
        <v>40</v>
      </c>
      <c r="C418" s="12" t="s">
        <v>64</v>
      </c>
      <c r="D418" s="12" t="s">
        <v>24</v>
      </c>
      <c r="E418" s="12" t="s">
        <v>25</v>
      </c>
      <c r="F418" s="81" t="s">
        <v>334</v>
      </c>
      <c r="G418" s="81"/>
      <c r="H418" s="14">
        <f>H419+H420+H421</f>
        <v>5325.7</v>
      </c>
      <c r="I418" s="14">
        <f>I419+I420+I421</f>
        <v>0</v>
      </c>
      <c r="J418" s="14">
        <f>J419+J420+J421</f>
        <v>5325.7</v>
      </c>
    </row>
    <row r="419" spans="1:10" ht="51" hidden="1">
      <c r="A419" s="3"/>
      <c r="B419" s="11" t="s">
        <v>98</v>
      </c>
      <c r="C419" s="12" t="s">
        <v>64</v>
      </c>
      <c r="D419" s="12" t="s">
        <v>24</v>
      </c>
      <c r="E419" s="12" t="s">
        <v>25</v>
      </c>
      <c r="F419" s="81" t="s">
        <v>334</v>
      </c>
      <c r="G419" s="81">
        <v>100</v>
      </c>
      <c r="H419" s="14">
        <v>5104.7</v>
      </c>
      <c r="I419" s="14">
        <f>J419-H419</f>
        <v>0</v>
      </c>
      <c r="J419" s="14">
        <v>5104.7</v>
      </c>
    </row>
    <row r="420" spans="1:10" ht="25.5" hidden="1">
      <c r="A420" s="3"/>
      <c r="B420" s="11" t="s">
        <v>463</v>
      </c>
      <c r="C420" s="12" t="s">
        <v>64</v>
      </c>
      <c r="D420" s="12" t="s">
        <v>24</v>
      </c>
      <c r="E420" s="12" t="s">
        <v>25</v>
      </c>
      <c r="F420" s="81" t="s">
        <v>334</v>
      </c>
      <c r="G420" s="81">
        <v>200</v>
      </c>
      <c r="H420" s="14">
        <v>220.5</v>
      </c>
      <c r="I420" s="14">
        <f>J420-H420</f>
        <v>0</v>
      </c>
      <c r="J420" s="14">
        <v>220.5</v>
      </c>
    </row>
    <row r="421" spans="1:10" hidden="1">
      <c r="A421" s="3"/>
      <c r="B421" s="11" t="s">
        <v>102</v>
      </c>
      <c r="C421" s="12" t="s">
        <v>64</v>
      </c>
      <c r="D421" s="12" t="s">
        <v>24</v>
      </c>
      <c r="E421" s="12" t="s">
        <v>25</v>
      </c>
      <c r="F421" s="81" t="s">
        <v>334</v>
      </c>
      <c r="G421" s="81">
        <v>800</v>
      </c>
      <c r="H421" s="14">
        <v>0.5</v>
      </c>
      <c r="I421" s="14">
        <f>J421-H421</f>
        <v>0</v>
      </c>
      <c r="J421" s="14">
        <v>0.5</v>
      </c>
    </row>
    <row r="422" spans="1:10" ht="25.5" hidden="1">
      <c r="A422" s="3"/>
      <c r="B422" s="24" t="s">
        <v>58</v>
      </c>
      <c r="C422" s="12" t="s">
        <v>64</v>
      </c>
      <c r="D422" s="12" t="s">
        <v>24</v>
      </c>
      <c r="E422" s="12" t="s">
        <v>25</v>
      </c>
      <c r="F422" s="81" t="s">
        <v>335</v>
      </c>
      <c r="G422" s="81"/>
      <c r="H422" s="14">
        <f>H423+H424</f>
        <v>730</v>
      </c>
      <c r="I422" s="14">
        <f>I423+I424</f>
        <v>0</v>
      </c>
      <c r="J422" s="14">
        <f>J423+J424</f>
        <v>730</v>
      </c>
    </row>
    <row r="423" spans="1:10" ht="51" hidden="1">
      <c r="A423" s="3"/>
      <c r="B423" s="11" t="s">
        <v>98</v>
      </c>
      <c r="C423" s="12" t="s">
        <v>64</v>
      </c>
      <c r="D423" s="12" t="s">
        <v>24</v>
      </c>
      <c r="E423" s="12" t="s">
        <v>25</v>
      </c>
      <c r="F423" s="81" t="s">
        <v>335</v>
      </c>
      <c r="G423" s="81">
        <v>100</v>
      </c>
      <c r="H423" s="14">
        <v>649</v>
      </c>
      <c r="I423" s="14">
        <f>J423-H423</f>
        <v>0</v>
      </c>
      <c r="J423" s="14">
        <v>649</v>
      </c>
    </row>
    <row r="424" spans="1:10" ht="25.5" hidden="1">
      <c r="A424" s="3"/>
      <c r="B424" s="11" t="s">
        <v>463</v>
      </c>
      <c r="C424" s="12" t="s">
        <v>64</v>
      </c>
      <c r="D424" s="12" t="s">
        <v>24</v>
      </c>
      <c r="E424" s="12" t="s">
        <v>25</v>
      </c>
      <c r="F424" s="81" t="s">
        <v>335</v>
      </c>
      <c r="G424" s="81">
        <v>200</v>
      </c>
      <c r="H424" s="14">
        <v>81</v>
      </c>
      <c r="I424" s="14">
        <f>J424-H424</f>
        <v>0</v>
      </c>
      <c r="J424" s="14">
        <v>81</v>
      </c>
    </row>
    <row r="425" spans="1:10" ht="25.5" hidden="1">
      <c r="A425" s="3"/>
      <c r="B425" s="24" t="s">
        <v>175</v>
      </c>
      <c r="C425" s="12" t="s">
        <v>64</v>
      </c>
      <c r="D425" s="12" t="s">
        <v>24</v>
      </c>
      <c r="E425" s="12" t="s">
        <v>25</v>
      </c>
      <c r="F425" s="12" t="s">
        <v>336</v>
      </c>
      <c r="G425" s="12"/>
      <c r="H425" s="14">
        <f t="shared" ref="H425:J426" si="62">H426</f>
        <v>6826.1</v>
      </c>
      <c r="I425" s="14">
        <f t="shared" si="62"/>
        <v>0</v>
      </c>
      <c r="J425" s="14">
        <f t="shared" si="62"/>
        <v>6826.1</v>
      </c>
    </row>
    <row r="426" spans="1:10" ht="25.5" hidden="1">
      <c r="A426" s="3"/>
      <c r="B426" s="24" t="s">
        <v>58</v>
      </c>
      <c r="C426" s="12" t="s">
        <v>64</v>
      </c>
      <c r="D426" s="12" t="s">
        <v>24</v>
      </c>
      <c r="E426" s="12" t="s">
        <v>25</v>
      </c>
      <c r="F426" s="12" t="s">
        <v>550</v>
      </c>
      <c r="G426" s="12"/>
      <c r="H426" s="14">
        <f t="shared" si="62"/>
        <v>6826.1</v>
      </c>
      <c r="I426" s="14">
        <f t="shared" si="62"/>
        <v>0</v>
      </c>
      <c r="J426" s="14">
        <f t="shared" si="62"/>
        <v>6826.1</v>
      </c>
    </row>
    <row r="427" spans="1:10" hidden="1">
      <c r="A427" s="3"/>
      <c r="B427" s="24" t="s">
        <v>102</v>
      </c>
      <c r="C427" s="12" t="s">
        <v>64</v>
      </c>
      <c r="D427" s="12" t="s">
        <v>24</v>
      </c>
      <c r="E427" s="12" t="s">
        <v>25</v>
      </c>
      <c r="F427" s="12" t="s">
        <v>550</v>
      </c>
      <c r="G427" s="12" t="s">
        <v>103</v>
      </c>
      <c r="H427" s="14">
        <v>6826.1</v>
      </c>
      <c r="I427" s="14">
        <f>J427-H427</f>
        <v>0</v>
      </c>
      <c r="J427" s="14">
        <v>6826.1</v>
      </c>
    </row>
    <row r="428" spans="1:10" ht="25.5" hidden="1">
      <c r="A428" s="3"/>
      <c r="B428" s="24" t="s">
        <v>188</v>
      </c>
      <c r="C428" s="12" t="s">
        <v>64</v>
      </c>
      <c r="D428" s="12" t="s">
        <v>24</v>
      </c>
      <c r="E428" s="12" t="s">
        <v>25</v>
      </c>
      <c r="F428" s="81" t="s">
        <v>337</v>
      </c>
      <c r="G428" s="81"/>
      <c r="H428" s="14">
        <f>H429+H431</f>
        <v>1979.3</v>
      </c>
      <c r="I428" s="14">
        <f>I429+I431</f>
        <v>0</v>
      </c>
      <c r="J428" s="14">
        <f>J429+J431</f>
        <v>1979.3</v>
      </c>
    </row>
    <row r="429" spans="1:10" ht="76.5" hidden="1">
      <c r="A429" s="3"/>
      <c r="B429" s="60" t="s">
        <v>551</v>
      </c>
      <c r="C429" s="12" t="s">
        <v>64</v>
      </c>
      <c r="D429" s="12" t="s">
        <v>24</v>
      </c>
      <c r="E429" s="12" t="s">
        <v>25</v>
      </c>
      <c r="F429" s="81" t="s">
        <v>462</v>
      </c>
      <c r="G429" s="81"/>
      <c r="H429" s="14">
        <f>H430</f>
        <v>1979.3</v>
      </c>
      <c r="I429" s="14">
        <f>I430</f>
        <v>0</v>
      </c>
      <c r="J429" s="14">
        <f>J430</f>
        <v>1979.3</v>
      </c>
    </row>
    <row r="430" spans="1:10" ht="25.5" hidden="1">
      <c r="A430" s="3"/>
      <c r="B430" s="11" t="s">
        <v>463</v>
      </c>
      <c r="C430" s="12" t="s">
        <v>64</v>
      </c>
      <c r="D430" s="12" t="s">
        <v>24</v>
      </c>
      <c r="E430" s="12" t="s">
        <v>25</v>
      </c>
      <c r="F430" s="81" t="s">
        <v>462</v>
      </c>
      <c r="G430" s="81">
        <v>200</v>
      </c>
      <c r="H430" s="14">
        <v>1979.3</v>
      </c>
      <c r="I430" s="14">
        <f>J430-H430</f>
        <v>0</v>
      </c>
      <c r="J430" s="14">
        <v>1979.3</v>
      </c>
    </row>
    <row r="431" spans="1:10" ht="76.5" hidden="1">
      <c r="A431" s="3"/>
      <c r="B431" s="60" t="s">
        <v>551</v>
      </c>
      <c r="C431" s="12" t="s">
        <v>64</v>
      </c>
      <c r="D431" s="12" t="s">
        <v>24</v>
      </c>
      <c r="E431" s="12" t="s">
        <v>25</v>
      </c>
      <c r="F431" s="81" t="s">
        <v>695</v>
      </c>
      <c r="G431" s="81"/>
      <c r="H431" s="14">
        <f>H432</f>
        <v>0</v>
      </c>
      <c r="I431" s="14">
        <f>I432</f>
        <v>0</v>
      </c>
      <c r="J431" s="14">
        <f>J432</f>
        <v>0</v>
      </c>
    </row>
    <row r="432" spans="1:10" ht="25.5" hidden="1">
      <c r="A432" s="3"/>
      <c r="B432" s="11" t="s">
        <v>463</v>
      </c>
      <c r="C432" s="12" t="s">
        <v>64</v>
      </c>
      <c r="D432" s="12" t="s">
        <v>24</v>
      </c>
      <c r="E432" s="12" t="s">
        <v>25</v>
      </c>
      <c r="F432" s="81" t="s">
        <v>695</v>
      </c>
      <c r="G432" s="81">
        <v>200</v>
      </c>
      <c r="H432" s="14"/>
      <c r="I432" s="14">
        <f>J432-H432</f>
        <v>0</v>
      </c>
      <c r="J432" s="14"/>
    </row>
    <row r="433" spans="1:10" ht="25.5" hidden="1">
      <c r="A433" s="3"/>
      <c r="B433" s="61" t="s">
        <v>173</v>
      </c>
      <c r="C433" s="12" t="s">
        <v>64</v>
      </c>
      <c r="D433" s="12" t="s">
        <v>24</v>
      </c>
      <c r="E433" s="12" t="s">
        <v>25</v>
      </c>
      <c r="F433" s="81" t="s">
        <v>338</v>
      </c>
      <c r="G433" s="81"/>
      <c r="H433" s="14">
        <f t="shared" ref="H433:J435" si="63">H434</f>
        <v>200</v>
      </c>
      <c r="I433" s="14">
        <f t="shared" si="63"/>
        <v>0</v>
      </c>
      <c r="J433" s="14">
        <f t="shared" si="63"/>
        <v>200</v>
      </c>
    </row>
    <row r="434" spans="1:10" ht="51" hidden="1">
      <c r="A434" s="3"/>
      <c r="B434" s="61" t="s">
        <v>339</v>
      </c>
      <c r="C434" s="12" t="s">
        <v>64</v>
      </c>
      <c r="D434" s="12" t="s">
        <v>24</v>
      </c>
      <c r="E434" s="12" t="s">
        <v>25</v>
      </c>
      <c r="F434" s="81" t="s">
        <v>340</v>
      </c>
      <c r="G434" s="81"/>
      <c r="H434" s="14">
        <f t="shared" si="63"/>
        <v>200</v>
      </c>
      <c r="I434" s="14">
        <f t="shared" si="63"/>
        <v>0</v>
      </c>
      <c r="J434" s="14">
        <f t="shared" si="63"/>
        <v>200</v>
      </c>
    </row>
    <row r="435" spans="1:10" ht="25.5" hidden="1">
      <c r="A435" s="3"/>
      <c r="B435" s="35" t="s">
        <v>174</v>
      </c>
      <c r="C435" s="12" t="s">
        <v>64</v>
      </c>
      <c r="D435" s="12" t="s">
        <v>24</v>
      </c>
      <c r="E435" s="12" t="s">
        <v>25</v>
      </c>
      <c r="F435" s="81" t="s">
        <v>341</v>
      </c>
      <c r="G435" s="81"/>
      <c r="H435" s="14">
        <f t="shared" si="63"/>
        <v>200</v>
      </c>
      <c r="I435" s="14">
        <f t="shared" si="63"/>
        <v>0</v>
      </c>
      <c r="J435" s="14">
        <f t="shared" si="63"/>
        <v>200</v>
      </c>
    </row>
    <row r="436" spans="1:10" ht="25.5" hidden="1">
      <c r="A436" s="3"/>
      <c r="B436" s="11" t="s">
        <v>463</v>
      </c>
      <c r="C436" s="12" t="s">
        <v>64</v>
      </c>
      <c r="D436" s="12" t="s">
        <v>24</v>
      </c>
      <c r="E436" s="12" t="s">
        <v>25</v>
      </c>
      <c r="F436" s="81" t="s">
        <v>341</v>
      </c>
      <c r="G436" s="81">
        <v>200</v>
      </c>
      <c r="H436" s="14">
        <v>200</v>
      </c>
      <c r="I436" s="14">
        <f>J436-H436</f>
        <v>0</v>
      </c>
      <c r="J436" s="14">
        <v>200</v>
      </c>
    </row>
    <row r="437" spans="1:10" ht="17.25" hidden="1" customHeight="1">
      <c r="A437" s="3"/>
      <c r="B437" s="32" t="s">
        <v>74</v>
      </c>
      <c r="C437" s="22" t="s">
        <v>64</v>
      </c>
      <c r="D437" s="22" t="s">
        <v>24</v>
      </c>
      <c r="E437" s="22" t="s">
        <v>38</v>
      </c>
      <c r="F437" s="26"/>
      <c r="G437" s="26"/>
      <c r="H437" s="23">
        <f t="shared" ref="H437:J441" si="64">H438</f>
        <v>1094.2</v>
      </c>
      <c r="I437" s="23">
        <f t="shared" si="64"/>
        <v>0</v>
      </c>
      <c r="J437" s="23">
        <f t="shared" si="64"/>
        <v>1094.2</v>
      </c>
    </row>
    <row r="438" spans="1:10" ht="26.25" hidden="1" customHeight="1">
      <c r="A438" s="3"/>
      <c r="B438" s="17" t="s">
        <v>161</v>
      </c>
      <c r="C438" s="12" t="s">
        <v>64</v>
      </c>
      <c r="D438" s="12" t="s">
        <v>24</v>
      </c>
      <c r="E438" s="12" t="s">
        <v>38</v>
      </c>
      <c r="F438" s="81" t="s">
        <v>250</v>
      </c>
      <c r="G438" s="81"/>
      <c r="H438" s="14">
        <f t="shared" si="64"/>
        <v>1094.2</v>
      </c>
      <c r="I438" s="14">
        <f t="shared" si="64"/>
        <v>0</v>
      </c>
      <c r="J438" s="14">
        <f t="shared" si="64"/>
        <v>1094.2</v>
      </c>
    </row>
    <row r="439" spans="1:10" ht="27" hidden="1" customHeight="1">
      <c r="A439" s="3"/>
      <c r="B439" s="17" t="s">
        <v>164</v>
      </c>
      <c r="C439" s="12" t="s">
        <v>64</v>
      </c>
      <c r="D439" s="12" t="s">
        <v>24</v>
      </c>
      <c r="E439" s="12" t="s">
        <v>38</v>
      </c>
      <c r="F439" s="81" t="s">
        <v>285</v>
      </c>
      <c r="G439" s="81"/>
      <c r="H439" s="14">
        <f t="shared" si="64"/>
        <v>1094.2</v>
      </c>
      <c r="I439" s="14">
        <f t="shared" si="64"/>
        <v>0</v>
      </c>
      <c r="J439" s="14">
        <f t="shared" si="64"/>
        <v>1094.2</v>
      </c>
    </row>
    <row r="440" spans="1:10" ht="25.5" hidden="1">
      <c r="A440" s="3"/>
      <c r="B440" s="35" t="s">
        <v>286</v>
      </c>
      <c r="C440" s="12" t="s">
        <v>64</v>
      </c>
      <c r="D440" s="12" t="s">
        <v>24</v>
      </c>
      <c r="E440" s="12" t="s">
        <v>38</v>
      </c>
      <c r="F440" s="81" t="s">
        <v>287</v>
      </c>
      <c r="G440" s="81"/>
      <c r="H440" s="14">
        <f t="shared" si="64"/>
        <v>1094.2</v>
      </c>
      <c r="I440" s="14">
        <f t="shared" si="64"/>
        <v>0</v>
      </c>
      <c r="J440" s="14">
        <f t="shared" si="64"/>
        <v>1094.2</v>
      </c>
    </row>
    <row r="441" spans="1:10" ht="25.5" hidden="1">
      <c r="A441" s="3"/>
      <c r="B441" s="11" t="s">
        <v>10</v>
      </c>
      <c r="C441" s="12" t="s">
        <v>64</v>
      </c>
      <c r="D441" s="12" t="s">
        <v>24</v>
      </c>
      <c r="E441" s="12" t="s">
        <v>38</v>
      </c>
      <c r="F441" s="81" t="s">
        <v>548</v>
      </c>
      <c r="G441" s="81"/>
      <c r="H441" s="14">
        <f t="shared" si="64"/>
        <v>1094.2</v>
      </c>
      <c r="I441" s="14">
        <f t="shared" si="64"/>
        <v>0</v>
      </c>
      <c r="J441" s="14">
        <f t="shared" si="64"/>
        <v>1094.2</v>
      </c>
    </row>
    <row r="442" spans="1:10" ht="25.5" hidden="1">
      <c r="A442" s="3"/>
      <c r="B442" s="11" t="s">
        <v>104</v>
      </c>
      <c r="C442" s="12" t="s">
        <v>64</v>
      </c>
      <c r="D442" s="12" t="s">
        <v>24</v>
      </c>
      <c r="E442" s="12" t="s">
        <v>38</v>
      </c>
      <c r="F442" s="81" t="s">
        <v>548</v>
      </c>
      <c r="G442" s="81">
        <v>600</v>
      </c>
      <c r="H442" s="14">
        <v>1094.2</v>
      </c>
      <c r="I442" s="14">
        <f>J442-H442</f>
        <v>0</v>
      </c>
      <c r="J442" s="14">
        <v>1094.2</v>
      </c>
    </row>
    <row r="443" spans="1:10" hidden="1">
      <c r="A443" s="3"/>
      <c r="B443" s="36" t="s">
        <v>75</v>
      </c>
      <c r="C443" s="19" t="s">
        <v>64</v>
      </c>
      <c r="D443" s="19" t="s">
        <v>26</v>
      </c>
      <c r="E443" s="19" t="s">
        <v>27</v>
      </c>
      <c r="F443" s="81"/>
      <c r="G443" s="81"/>
      <c r="H443" s="20">
        <f t="shared" ref="H443:J448" si="65">H444</f>
        <v>0</v>
      </c>
      <c r="I443" s="20">
        <f t="shared" ref="I443:I448" si="66">I444</f>
        <v>0</v>
      </c>
      <c r="J443" s="20">
        <f t="shared" si="65"/>
        <v>0</v>
      </c>
    </row>
    <row r="444" spans="1:10" ht="25.5" hidden="1">
      <c r="A444" s="3"/>
      <c r="B444" s="37" t="s">
        <v>647</v>
      </c>
      <c r="C444" s="22" t="s">
        <v>64</v>
      </c>
      <c r="D444" s="22" t="s">
        <v>26</v>
      </c>
      <c r="E444" s="22" t="s">
        <v>25</v>
      </c>
      <c r="F444" s="26"/>
      <c r="G444" s="26"/>
      <c r="H444" s="23">
        <f t="shared" si="65"/>
        <v>0</v>
      </c>
      <c r="I444" s="23">
        <f t="shared" si="66"/>
        <v>0</v>
      </c>
      <c r="J444" s="23">
        <f t="shared" si="65"/>
        <v>0</v>
      </c>
    </row>
    <row r="445" spans="1:10" ht="38.25" hidden="1">
      <c r="A445" s="3"/>
      <c r="B445" s="11" t="s">
        <v>639</v>
      </c>
      <c r="C445" s="12" t="s">
        <v>64</v>
      </c>
      <c r="D445" s="12" t="s">
        <v>26</v>
      </c>
      <c r="E445" s="12" t="s">
        <v>25</v>
      </c>
      <c r="F445" s="81" t="s">
        <v>640</v>
      </c>
      <c r="G445" s="81"/>
      <c r="H445" s="14">
        <f t="shared" si="65"/>
        <v>0</v>
      </c>
      <c r="I445" s="14">
        <f t="shared" si="66"/>
        <v>0</v>
      </c>
      <c r="J445" s="14">
        <f t="shared" si="65"/>
        <v>0</v>
      </c>
    </row>
    <row r="446" spans="1:10" ht="25.5" hidden="1">
      <c r="A446" s="3"/>
      <c r="B446" s="11" t="s">
        <v>648</v>
      </c>
      <c r="C446" s="12" t="s">
        <v>64</v>
      </c>
      <c r="D446" s="12" t="s">
        <v>26</v>
      </c>
      <c r="E446" s="12" t="s">
        <v>25</v>
      </c>
      <c r="F446" s="12" t="s">
        <v>651</v>
      </c>
      <c r="G446" s="81"/>
      <c r="H446" s="14">
        <f t="shared" si="65"/>
        <v>0</v>
      </c>
      <c r="I446" s="14">
        <f t="shared" si="66"/>
        <v>0</v>
      </c>
      <c r="J446" s="14">
        <f t="shared" si="65"/>
        <v>0</v>
      </c>
    </row>
    <row r="447" spans="1:10" ht="38.25" hidden="1">
      <c r="A447" s="3"/>
      <c r="B447" s="11" t="s">
        <v>649</v>
      </c>
      <c r="C447" s="12" t="s">
        <v>64</v>
      </c>
      <c r="D447" s="12" t="s">
        <v>26</v>
      </c>
      <c r="E447" s="12" t="s">
        <v>25</v>
      </c>
      <c r="F447" s="12" t="s">
        <v>652</v>
      </c>
      <c r="G447" s="81"/>
      <c r="H447" s="14">
        <f t="shared" si="65"/>
        <v>0</v>
      </c>
      <c r="I447" s="14">
        <f t="shared" si="66"/>
        <v>0</v>
      </c>
      <c r="J447" s="14">
        <f t="shared" si="65"/>
        <v>0</v>
      </c>
    </row>
    <row r="448" spans="1:10" ht="25.5" hidden="1">
      <c r="A448" s="3"/>
      <c r="B448" s="11" t="s">
        <v>650</v>
      </c>
      <c r="C448" s="12" t="s">
        <v>64</v>
      </c>
      <c r="D448" s="12" t="s">
        <v>26</v>
      </c>
      <c r="E448" s="12" t="s">
        <v>25</v>
      </c>
      <c r="F448" s="82" t="s">
        <v>653</v>
      </c>
      <c r="G448" s="81"/>
      <c r="H448" s="14">
        <f t="shared" si="65"/>
        <v>0</v>
      </c>
      <c r="I448" s="14">
        <f t="shared" si="66"/>
        <v>0</v>
      </c>
      <c r="J448" s="14">
        <f t="shared" si="65"/>
        <v>0</v>
      </c>
    </row>
    <row r="449" spans="1:10" ht="25.5" hidden="1">
      <c r="A449" s="3"/>
      <c r="B449" s="34" t="s">
        <v>463</v>
      </c>
      <c r="C449" s="12" t="s">
        <v>64</v>
      </c>
      <c r="D449" s="12" t="s">
        <v>26</v>
      </c>
      <c r="E449" s="12" t="s">
        <v>25</v>
      </c>
      <c r="F449" s="82" t="s">
        <v>653</v>
      </c>
      <c r="G449" s="81">
        <v>200</v>
      </c>
      <c r="H449" s="14"/>
      <c r="I449" s="14">
        <f>J449-H449</f>
        <v>0</v>
      </c>
      <c r="J449" s="14"/>
    </row>
    <row r="450" spans="1:10" ht="30.75" customHeight="1">
      <c r="A450" s="7">
        <v>4</v>
      </c>
      <c r="B450" s="36" t="s">
        <v>593</v>
      </c>
      <c r="C450" s="19" t="s">
        <v>66</v>
      </c>
      <c r="D450" s="12"/>
      <c r="E450" s="12"/>
      <c r="F450" s="19"/>
      <c r="G450" s="19"/>
      <c r="H450" s="20">
        <f>H451+H470+H484+H477</f>
        <v>107579.7</v>
      </c>
      <c r="I450" s="20">
        <f>I451+I470+I484+I477</f>
        <v>10827.700000000012</v>
      </c>
      <c r="J450" s="20">
        <f>J451+J470+J484+J477</f>
        <v>118407.40000000001</v>
      </c>
    </row>
    <row r="451" spans="1:10">
      <c r="A451" s="3"/>
      <c r="B451" s="36" t="s">
        <v>62</v>
      </c>
      <c r="C451" s="19" t="s">
        <v>66</v>
      </c>
      <c r="D451" s="19" t="s">
        <v>21</v>
      </c>
      <c r="E451" s="19" t="s">
        <v>27</v>
      </c>
      <c r="F451" s="19"/>
      <c r="G451" s="19"/>
      <c r="H451" s="20">
        <f>H452</f>
        <v>19294.3</v>
      </c>
      <c r="I451" s="20">
        <f>I452</f>
        <v>-8</v>
      </c>
      <c r="J451" s="20">
        <f>J452</f>
        <v>19286.3</v>
      </c>
    </row>
    <row r="452" spans="1:10" ht="16.5" customHeight="1">
      <c r="A452" s="3"/>
      <c r="B452" s="32" t="s">
        <v>82</v>
      </c>
      <c r="C452" s="22" t="s">
        <v>66</v>
      </c>
      <c r="D452" s="22" t="s">
        <v>21</v>
      </c>
      <c r="E452" s="22" t="s">
        <v>71</v>
      </c>
      <c r="F452" s="22"/>
      <c r="G452" s="22"/>
      <c r="H452" s="23">
        <f>H459+H453</f>
        <v>19294.3</v>
      </c>
      <c r="I452" s="23">
        <f>I459+I453</f>
        <v>-8</v>
      </c>
      <c r="J452" s="23">
        <f>J459+J453</f>
        <v>19286.3</v>
      </c>
    </row>
    <row r="453" spans="1:10" ht="63.75" hidden="1">
      <c r="A453" s="3"/>
      <c r="B453" s="30" t="s">
        <v>125</v>
      </c>
      <c r="C453" s="12" t="s">
        <v>66</v>
      </c>
      <c r="D453" s="12" t="s">
        <v>21</v>
      </c>
      <c r="E453" s="12" t="s">
        <v>71</v>
      </c>
      <c r="F453" s="12" t="s">
        <v>273</v>
      </c>
      <c r="G453" s="12"/>
      <c r="H453" s="14">
        <f t="shared" ref="H453:J455" si="67">H454</f>
        <v>729.8</v>
      </c>
      <c r="I453" s="14">
        <f t="shared" si="67"/>
        <v>0</v>
      </c>
      <c r="J453" s="14">
        <f t="shared" si="67"/>
        <v>729.8</v>
      </c>
    </row>
    <row r="454" spans="1:10" ht="63.75" hidden="1">
      <c r="A454" s="3"/>
      <c r="B454" s="30" t="s">
        <v>279</v>
      </c>
      <c r="C454" s="12" t="s">
        <v>66</v>
      </c>
      <c r="D454" s="12" t="s">
        <v>21</v>
      </c>
      <c r="E454" s="12" t="s">
        <v>71</v>
      </c>
      <c r="F454" s="15" t="s">
        <v>280</v>
      </c>
      <c r="G454" s="12"/>
      <c r="H454" s="14">
        <f t="shared" si="67"/>
        <v>729.8</v>
      </c>
      <c r="I454" s="14">
        <f t="shared" si="67"/>
        <v>0</v>
      </c>
      <c r="J454" s="14">
        <f t="shared" si="67"/>
        <v>729.8</v>
      </c>
    </row>
    <row r="455" spans="1:10" ht="25.5" hidden="1">
      <c r="A455" s="3"/>
      <c r="B455" s="44" t="s">
        <v>190</v>
      </c>
      <c r="C455" s="12" t="s">
        <v>66</v>
      </c>
      <c r="D455" s="12" t="s">
        <v>21</v>
      </c>
      <c r="E455" s="12" t="s">
        <v>71</v>
      </c>
      <c r="F455" s="15" t="s">
        <v>349</v>
      </c>
      <c r="G455" s="12"/>
      <c r="H455" s="14">
        <f>H456</f>
        <v>729.8</v>
      </c>
      <c r="I455" s="14">
        <f t="shared" si="67"/>
        <v>0</v>
      </c>
      <c r="J455" s="14">
        <f>J456</f>
        <v>729.8</v>
      </c>
    </row>
    <row r="456" spans="1:10" ht="102" hidden="1">
      <c r="A456" s="3"/>
      <c r="B456" s="62" t="s">
        <v>519</v>
      </c>
      <c r="C456" s="12" t="s">
        <v>66</v>
      </c>
      <c r="D456" s="12" t="s">
        <v>21</v>
      </c>
      <c r="E456" s="12" t="s">
        <v>71</v>
      </c>
      <c r="F456" s="15" t="s">
        <v>350</v>
      </c>
      <c r="G456" s="12"/>
      <c r="H456" s="14">
        <f>H457+H458</f>
        <v>729.8</v>
      </c>
      <c r="I456" s="14">
        <f>J456-H456</f>
        <v>0</v>
      </c>
      <c r="J456" s="14">
        <f>J457+J458</f>
        <v>729.8</v>
      </c>
    </row>
    <row r="457" spans="1:10" ht="51" hidden="1">
      <c r="A457" s="3"/>
      <c r="B457" s="11" t="s">
        <v>98</v>
      </c>
      <c r="C457" s="12" t="s">
        <v>66</v>
      </c>
      <c r="D457" s="12" t="s">
        <v>21</v>
      </c>
      <c r="E457" s="12" t="s">
        <v>71</v>
      </c>
      <c r="F457" s="15" t="s">
        <v>350</v>
      </c>
      <c r="G457" s="12" t="s">
        <v>99</v>
      </c>
      <c r="H457" s="14">
        <v>648.79999999999995</v>
      </c>
      <c r="I457" s="14">
        <f>J457-H457</f>
        <v>0</v>
      </c>
      <c r="J457" s="14">
        <v>648.79999999999995</v>
      </c>
    </row>
    <row r="458" spans="1:10" ht="25.5" hidden="1">
      <c r="A458" s="3"/>
      <c r="B458" s="11" t="s">
        <v>463</v>
      </c>
      <c r="C458" s="12" t="s">
        <v>66</v>
      </c>
      <c r="D458" s="12" t="s">
        <v>21</v>
      </c>
      <c r="E458" s="12" t="s">
        <v>71</v>
      </c>
      <c r="F458" s="15" t="s">
        <v>350</v>
      </c>
      <c r="G458" s="12" t="s">
        <v>101</v>
      </c>
      <c r="H458" s="14">
        <v>81</v>
      </c>
      <c r="I458" s="14">
        <f>J458-H458</f>
        <v>0</v>
      </c>
      <c r="J458" s="14">
        <v>81</v>
      </c>
    </row>
    <row r="459" spans="1:10" ht="25.5">
      <c r="A459" s="3"/>
      <c r="B459" s="17" t="s">
        <v>86</v>
      </c>
      <c r="C459" s="12" t="s">
        <v>66</v>
      </c>
      <c r="D459" s="12" t="s">
        <v>21</v>
      </c>
      <c r="E459" s="12" t="s">
        <v>71</v>
      </c>
      <c r="F459" s="81" t="s">
        <v>254</v>
      </c>
      <c r="G459" s="12"/>
      <c r="H459" s="14">
        <f>H460+H465</f>
        <v>18564.5</v>
      </c>
      <c r="I459" s="14">
        <f>I460+I465</f>
        <v>-8</v>
      </c>
      <c r="J459" s="14">
        <f>J460+J465</f>
        <v>18556.5</v>
      </c>
    </row>
    <row r="460" spans="1:10" ht="25.5">
      <c r="A460" s="3"/>
      <c r="B460" s="11" t="s">
        <v>111</v>
      </c>
      <c r="C460" s="12" t="s">
        <v>66</v>
      </c>
      <c r="D460" s="12" t="s">
        <v>21</v>
      </c>
      <c r="E460" s="12" t="s">
        <v>71</v>
      </c>
      <c r="F460" s="81" t="s">
        <v>351</v>
      </c>
      <c r="G460" s="81"/>
      <c r="H460" s="14">
        <f>H461</f>
        <v>18183.400000000001</v>
      </c>
      <c r="I460" s="14">
        <f>I461</f>
        <v>-8</v>
      </c>
      <c r="J460" s="14">
        <f>J461</f>
        <v>18175.400000000001</v>
      </c>
    </row>
    <row r="461" spans="1:10" ht="25.5">
      <c r="A461" s="3"/>
      <c r="B461" s="11" t="s">
        <v>40</v>
      </c>
      <c r="C461" s="12" t="s">
        <v>66</v>
      </c>
      <c r="D461" s="12" t="s">
        <v>21</v>
      </c>
      <c r="E461" s="12" t="s">
        <v>71</v>
      </c>
      <c r="F461" s="81" t="s">
        <v>352</v>
      </c>
      <c r="G461" s="81"/>
      <c r="H461" s="14">
        <f>H462+H463+H464</f>
        <v>18183.400000000001</v>
      </c>
      <c r="I461" s="14">
        <f>I462+I463+I464</f>
        <v>-8</v>
      </c>
      <c r="J461" s="14">
        <f>J462+J463+J464</f>
        <v>18175.400000000001</v>
      </c>
    </row>
    <row r="462" spans="1:10" ht="51" hidden="1">
      <c r="A462" s="3"/>
      <c r="B462" s="11" t="s">
        <v>98</v>
      </c>
      <c r="C462" s="12" t="s">
        <v>66</v>
      </c>
      <c r="D462" s="12" t="s">
        <v>21</v>
      </c>
      <c r="E462" s="12" t="s">
        <v>71</v>
      </c>
      <c r="F462" s="81" t="s">
        <v>352</v>
      </c>
      <c r="G462" s="81">
        <v>100</v>
      </c>
      <c r="H462" s="14">
        <v>16270.2</v>
      </c>
      <c r="I462" s="14">
        <f>J462-H462</f>
        <v>0</v>
      </c>
      <c r="J462" s="14">
        <v>16270.2</v>
      </c>
    </row>
    <row r="463" spans="1:10" ht="25.5">
      <c r="A463" s="3"/>
      <c r="B463" s="11" t="s">
        <v>463</v>
      </c>
      <c r="C463" s="12" t="s">
        <v>66</v>
      </c>
      <c r="D463" s="12" t="s">
        <v>21</v>
      </c>
      <c r="E463" s="12" t="s">
        <v>71</v>
      </c>
      <c r="F463" s="81" t="s">
        <v>352</v>
      </c>
      <c r="G463" s="81">
        <v>200</v>
      </c>
      <c r="H463" s="14">
        <v>1908.2</v>
      </c>
      <c r="I463" s="14">
        <f>J463-H463</f>
        <v>-3</v>
      </c>
      <c r="J463" s="14">
        <v>1905.2</v>
      </c>
    </row>
    <row r="464" spans="1:10">
      <c r="A464" s="3"/>
      <c r="B464" s="11" t="s">
        <v>102</v>
      </c>
      <c r="C464" s="12" t="s">
        <v>66</v>
      </c>
      <c r="D464" s="12" t="s">
        <v>21</v>
      </c>
      <c r="E464" s="12" t="s">
        <v>71</v>
      </c>
      <c r="F464" s="81" t="s">
        <v>352</v>
      </c>
      <c r="G464" s="81">
        <v>800</v>
      </c>
      <c r="H464" s="14">
        <v>5</v>
      </c>
      <c r="I464" s="14">
        <f>J464-H464</f>
        <v>-5</v>
      </c>
      <c r="J464" s="14">
        <v>0</v>
      </c>
    </row>
    <row r="465" spans="1:10" ht="25.5" hidden="1">
      <c r="A465" s="3"/>
      <c r="B465" s="11" t="s">
        <v>112</v>
      </c>
      <c r="C465" s="12" t="s">
        <v>66</v>
      </c>
      <c r="D465" s="12" t="s">
        <v>21</v>
      </c>
      <c r="E465" s="12" t="s">
        <v>71</v>
      </c>
      <c r="F465" s="81" t="s">
        <v>255</v>
      </c>
      <c r="G465" s="81"/>
      <c r="H465" s="14">
        <f>H468+H466</f>
        <v>381.1</v>
      </c>
      <c r="I465" s="14">
        <f>I468+I466</f>
        <v>0</v>
      </c>
      <c r="J465" s="14">
        <f>J468+J466</f>
        <v>381.1</v>
      </c>
    </row>
    <row r="466" spans="1:10" ht="25.5" hidden="1">
      <c r="A466" s="3"/>
      <c r="B466" s="16" t="s">
        <v>48</v>
      </c>
      <c r="C466" s="12" t="s">
        <v>66</v>
      </c>
      <c r="D466" s="12" t="s">
        <v>21</v>
      </c>
      <c r="E466" s="12" t="s">
        <v>71</v>
      </c>
      <c r="F466" s="81" t="s">
        <v>256</v>
      </c>
      <c r="G466" s="81"/>
      <c r="H466" s="14">
        <f>H467</f>
        <v>17.100000000000001</v>
      </c>
      <c r="I466" s="14">
        <f>I467</f>
        <v>0</v>
      </c>
      <c r="J466" s="14">
        <f>J467</f>
        <v>17.100000000000001</v>
      </c>
    </row>
    <row r="467" spans="1:10" hidden="1">
      <c r="A467" s="3"/>
      <c r="B467" s="11" t="s">
        <v>102</v>
      </c>
      <c r="C467" s="12" t="s">
        <v>66</v>
      </c>
      <c r="D467" s="12" t="s">
        <v>21</v>
      </c>
      <c r="E467" s="12" t="s">
        <v>71</v>
      </c>
      <c r="F467" s="81" t="s">
        <v>256</v>
      </c>
      <c r="G467" s="81">
        <v>800</v>
      </c>
      <c r="H467" s="14">
        <v>17.100000000000001</v>
      </c>
      <c r="I467" s="14">
        <f>J467-H467</f>
        <v>0</v>
      </c>
      <c r="J467" s="14">
        <v>17.100000000000001</v>
      </c>
    </row>
    <row r="468" spans="1:10" ht="38.25" hidden="1">
      <c r="A468" s="3"/>
      <c r="B468" s="11" t="s">
        <v>88</v>
      </c>
      <c r="C468" s="12" t="s">
        <v>66</v>
      </c>
      <c r="D468" s="12" t="s">
        <v>21</v>
      </c>
      <c r="E468" s="12" t="s">
        <v>71</v>
      </c>
      <c r="F468" s="81" t="s">
        <v>353</v>
      </c>
      <c r="G468" s="81"/>
      <c r="H468" s="14">
        <f>H469</f>
        <v>364</v>
      </c>
      <c r="I468" s="14">
        <f>I469</f>
        <v>0</v>
      </c>
      <c r="J468" s="14">
        <f>J469</f>
        <v>364</v>
      </c>
    </row>
    <row r="469" spans="1:10" ht="25.5" hidden="1">
      <c r="A469" s="3"/>
      <c r="B469" s="11" t="s">
        <v>463</v>
      </c>
      <c r="C469" s="12" t="s">
        <v>66</v>
      </c>
      <c r="D469" s="12" t="s">
        <v>21</v>
      </c>
      <c r="E469" s="12" t="s">
        <v>71</v>
      </c>
      <c r="F469" s="81" t="s">
        <v>353</v>
      </c>
      <c r="G469" s="81">
        <v>200</v>
      </c>
      <c r="H469" s="14">
        <v>364</v>
      </c>
      <c r="I469" s="14">
        <f>J469-H469</f>
        <v>0</v>
      </c>
      <c r="J469" s="14">
        <v>364</v>
      </c>
    </row>
    <row r="470" spans="1:10" hidden="1">
      <c r="A470" s="3"/>
      <c r="B470" s="36" t="s">
        <v>29</v>
      </c>
      <c r="C470" s="19" t="s">
        <v>66</v>
      </c>
      <c r="D470" s="19" t="s">
        <v>25</v>
      </c>
      <c r="E470" s="19" t="s">
        <v>27</v>
      </c>
      <c r="F470" s="19"/>
      <c r="G470" s="19"/>
      <c r="H470" s="20">
        <f t="shared" ref="H470:J472" si="68">H471</f>
        <v>1651.5</v>
      </c>
      <c r="I470" s="20">
        <f t="shared" si="68"/>
        <v>0</v>
      </c>
      <c r="J470" s="20">
        <f t="shared" si="68"/>
        <v>1651.5</v>
      </c>
    </row>
    <row r="471" spans="1:10" ht="15.75" hidden="1" customHeight="1">
      <c r="A471" s="3"/>
      <c r="B471" s="32" t="s">
        <v>49</v>
      </c>
      <c r="C471" s="22" t="s">
        <v>66</v>
      </c>
      <c r="D471" s="22" t="s">
        <v>25</v>
      </c>
      <c r="E471" s="22" t="s">
        <v>21</v>
      </c>
      <c r="F471" s="22"/>
      <c r="G471" s="22"/>
      <c r="H471" s="23">
        <f t="shared" si="68"/>
        <v>1651.5</v>
      </c>
      <c r="I471" s="23">
        <f t="shared" si="68"/>
        <v>0</v>
      </c>
      <c r="J471" s="23">
        <f t="shared" si="68"/>
        <v>1651.5</v>
      </c>
    </row>
    <row r="472" spans="1:10" ht="25.5" hidden="1">
      <c r="A472" s="3"/>
      <c r="B472" s="11" t="s">
        <v>181</v>
      </c>
      <c r="C472" s="12" t="s">
        <v>66</v>
      </c>
      <c r="D472" s="12" t="s">
        <v>25</v>
      </c>
      <c r="E472" s="12" t="s">
        <v>21</v>
      </c>
      <c r="F472" s="81" t="s">
        <v>220</v>
      </c>
      <c r="G472" s="81"/>
      <c r="H472" s="14">
        <f>H473</f>
        <v>1651.5</v>
      </c>
      <c r="I472" s="14">
        <f t="shared" si="68"/>
        <v>0</v>
      </c>
      <c r="J472" s="14">
        <f>J473</f>
        <v>1651.5</v>
      </c>
    </row>
    <row r="473" spans="1:10" ht="38.25" hidden="1">
      <c r="A473" s="3"/>
      <c r="B473" s="11" t="s">
        <v>491</v>
      </c>
      <c r="C473" s="12" t="s">
        <v>66</v>
      </c>
      <c r="D473" s="12" t="s">
        <v>25</v>
      </c>
      <c r="E473" s="12" t="s">
        <v>21</v>
      </c>
      <c r="F473" s="81" t="s">
        <v>492</v>
      </c>
      <c r="G473" s="81"/>
      <c r="H473" s="14">
        <f t="shared" ref="H473:J475" si="69">H474</f>
        <v>1651.5</v>
      </c>
      <c r="I473" s="14">
        <f t="shared" si="69"/>
        <v>0</v>
      </c>
      <c r="J473" s="14">
        <f t="shared" si="69"/>
        <v>1651.5</v>
      </c>
    </row>
    <row r="474" spans="1:10" ht="51" hidden="1">
      <c r="A474" s="3"/>
      <c r="B474" s="11" t="s">
        <v>493</v>
      </c>
      <c r="C474" s="12" t="s">
        <v>66</v>
      </c>
      <c r="D474" s="12" t="s">
        <v>25</v>
      </c>
      <c r="E474" s="12" t="s">
        <v>21</v>
      </c>
      <c r="F474" s="81" t="s">
        <v>494</v>
      </c>
      <c r="G474" s="81"/>
      <c r="H474" s="14">
        <f t="shared" si="69"/>
        <v>1651.5</v>
      </c>
      <c r="I474" s="14">
        <f t="shared" si="69"/>
        <v>0</v>
      </c>
      <c r="J474" s="14">
        <f t="shared" si="69"/>
        <v>1651.5</v>
      </c>
    </row>
    <row r="475" spans="1:10" ht="65.25" hidden="1" customHeight="1">
      <c r="A475" s="3"/>
      <c r="B475" s="11" t="s">
        <v>495</v>
      </c>
      <c r="C475" s="12" t="s">
        <v>66</v>
      </c>
      <c r="D475" s="12" t="s">
        <v>25</v>
      </c>
      <c r="E475" s="12" t="s">
        <v>21</v>
      </c>
      <c r="F475" s="81" t="s">
        <v>496</v>
      </c>
      <c r="G475" s="81"/>
      <c r="H475" s="14">
        <f t="shared" si="69"/>
        <v>1651.5</v>
      </c>
      <c r="I475" s="14">
        <f t="shared" si="69"/>
        <v>0</v>
      </c>
      <c r="J475" s="14">
        <f t="shared" si="69"/>
        <v>1651.5</v>
      </c>
    </row>
    <row r="476" spans="1:10" ht="25.5" hidden="1">
      <c r="A476" s="3"/>
      <c r="B476" s="11" t="s">
        <v>203</v>
      </c>
      <c r="C476" s="12" t="s">
        <v>66</v>
      </c>
      <c r="D476" s="12" t="s">
        <v>25</v>
      </c>
      <c r="E476" s="12" t="s">
        <v>21</v>
      </c>
      <c r="F476" s="81" t="s">
        <v>496</v>
      </c>
      <c r="G476" s="81">
        <v>400</v>
      </c>
      <c r="H476" s="14">
        <v>1651.5</v>
      </c>
      <c r="I476" s="14">
        <f>J476-H476</f>
        <v>0</v>
      </c>
      <c r="J476" s="14">
        <v>1651.5</v>
      </c>
    </row>
    <row r="477" spans="1:10">
      <c r="A477" s="3"/>
      <c r="B477" s="36" t="s">
        <v>75</v>
      </c>
      <c r="C477" s="19" t="s">
        <v>66</v>
      </c>
      <c r="D477" s="19" t="s">
        <v>26</v>
      </c>
      <c r="E477" s="19" t="s">
        <v>27</v>
      </c>
      <c r="F477" s="81"/>
      <c r="G477" s="81"/>
      <c r="H477" s="20">
        <f t="shared" ref="H477:J482" si="70">H478</f>
        <v>12</v>
      </c>
      <c r="I477" s="20">
        <f t="shared" ref="I477:I482" si="71">I478</f>
        <v>8</v>
      </c>
      <c r="J477" s="20">
        <f t="shared" si="70"/>
        <v>20</v>
      </c>
    </row>
    <row r="478" spans="1:10" ht="25.5">
      <c r="A478" s="3"/>
      <c r="B478" s="37" t="s">
        <v>647</v>
      </c>
      <c r="C478" s="22" t="s">
        <v>66</v>
      </c>
      <c r="D478" s="22" t="s">
        <v>26</v>
      </c>
      <c r="E478" s="22" t="s">
        <v>25</v>
      </c>
      <c r="F478" s="26"/>
      <c r="G478" s="26"/>
      <c r="H478" s="23">
        <f t="shared" si="70"/>
        <v>12</v>
      </c>
      <c r="I478" s="23">
        <f t="shared" si="71"/>
        <v>8</v>
      </c>
      <c r="J478" s="23">
        <f t="shared" si="70"/>
        <v>20</v>
      </c>
    </row>
    <row r="479" spans="1:10" ht="38.25">
      <c r="A479" s="3"/>
      <c r="B479" s="11" t="s">
        <v>639</v>
      </c>
      <c r="C479" s="12" t="s">
        <v>66</v>
      </c>
      <c r="D479" s="12" t="s">
        <v>26</v>
      </c>
      <c r="E479" s="12" t="s">
        <v>25</v>
      </c>
      <c r="F479" s="81" t="s">
        <v>640</v>
      </c>
      <c r="G479" s="81"/>
      <c r="H479" s="14">
        <f t="shared" si="70"/>
        <v>12</v>
      </c>
      <c r="I479" s="14">
        <f t="shared" si="71"/>
        <v>8</v>
      </c>
      <c r="J479" s="14">
        <f t="shared" si="70"/>
        <v>20</v>
      </c>
    </row>
    <row r="480" spans="1:10" ht="25.5">
      <c r="A480" s="3"/>
      <c r="B480" s="11" t="s">
        <v>648</v>
      </c>
      <c r="C480" s="12" t="s">
        <v>66</v>
      </c>
      <c r="D480" s="12" t="s">
        <v>26</v>
      </c>
      <c r="E480" s="12" t="s">
        <v>25</v>
      </c>
      <c r="F480" s="12" t="s">
        <v>651</v>
      </c>
      <c r="G480" s="81"/>
      <c r="H480" s="14">
        <f t="shared" si="70"/>
        <v>12</v>
      </c>
      <c r="I480" s="14">
        <f t="shared" si="71"/>
        <v>8</v>
      </c>
      <c r="J480" s="14">
        <f t="shared" si="70"/>
        <v>20</v>
      </c>
    </row>
    <row r="481" spans="1:10" ht="38.25">
      <c r="A481" s="3"/>
      <c r="B481" s="11" t="s">
        <v>649</v>
      </c>
      <c r="C481" s="12" t="s">
        <v>66</v>
      </c>
      <c r="D481" s="12" t="s">
        <v>26</v>
      </c>
      <c r="E481" s="12" t="s">
        <v>25</v>
      </c>
      <c r="F481" s="12" t="s">
        <v>652</v>
      </c>
      <c r="G481" s="81"/>
      <c r="H481" s="14">
        <f t="shared" si="70"/>
        <v>12</v>
      </c>
      <c r="I481" s="14">
        <f t="shared" si="71"/>
        <v>8</v>
      </c>
      <c r="J481" s="14">
        <f t="shared" si="70"/>
        <v>20</v>
      </c>
    </row>
    <row r="482" spans="1:10" ht="25.5">
      <c r="A482" s="3"/>
      <c r="B482" s="11" t="s">
        <v>650</v>
      </c>
      <c r="C482" s="12" t="s">
        <v>66</v>
      </c>
      <c r="D482" s="12" t="s">
        <v>26</v>
      </c>
      <c r="E482" s="12" t="s">
        <v>25</v>
      </c>
      <c r="F482" s="82" t="s">
        <v>653</v>
      </c>
      <c r="G482" s="81"/>
      <c r="H482" s="14">
        <f t="shared" si="70"/>
        <v>12</v>
      </c>
      <c r="I482" s="14">
        <f t="shared" si="71"/>
        <v>8</v>
      </c>
      <c r="J482" s="14">
        <f t="shared" si="70"/>
        <v>20</v>
      </c>
    </row>
    <row r="483" spans="1:10" ht="25.5">
      <c r="A483" s="3"/>
      <c r="B483" s="34" t="s">
        <v>463</v>
      </c>
      <c r="C483" s="12" t="s">
        <v>66</v>
      </c>
      <c r="D483" s="12" t="s">
        <v>26</v>
      </c>
      <c r="E483" s="12" t="s">
        <v>25</v>
      </c>
      <c r="F483" s="82" t="s">
        <v>653</v>
      </c>
      <c r="G483" s="81">
        <v>200</v>
      </c>
      <c r="H483" s="14">
        <v>12</v>
      </c>
      <c r="I483" s="14">
        <f>J483-H483</f>
        <v>8</v>
      </c>
      <c r="J483" s="14">
        <v>20</v>
      </c>
    </row>
    <row r="484" spans="1:10">
      <c r="A484" s="3"/>
      <c r="B484" s="36" t="s">
        <v>79</v>
      </c>
      <c r="C484" s="19" t="s">
        <v>66</v>
      </c>
      <c r="D484" s="19">
        <v>10</v>
      </c>
      <c r="E484" s="19" t="s">
        <v>27</v>
      </c>
      <c r="F484" s="81"/>
      <c r="G484" s="81"/>
      <c r="H484" s="20">
        <f t="shared" ref="H484:J487" si="72">H485</f>
        <v>86621.9</v>
      </c>
      <c r="I484" s="20">
        <f t="shared" si="72"/>
        <v>10827.700000000012</v>
      </c>
      <c r="J484" s="20">
        <f t="shared" si="72"/>
        <v>97449.600000000006</v>
      </c>
    </row>
    <row r="485" spans="1:10" ht="15.75" customHeight="1">
      <c r="A485" s="3"/>
      <c r="B485" s="32" t="s">
        <v>97</v>
      </c>
      <c r="C485" s="22" t="s">
        <v>66</v>
      </c>
      <c r="D485" s="22" t="s">
        <v>42</v>
      </c>
      <c r="E485" s="22" t="s">
        <v>24</v>
      </c>
      <c r="F485" s="22"/>
      <c r="G485" s="22"/>
      <c r="H485" s="23">
        <f t="shared" si="72"/>
        <v>86621.9</v>
      </c>
      <c r="I485" s="23">
        <f t="shared" si="72"/>
        <v>10827.700000000012</v>
      </c>
      <c r="J485" s="23">
        <f t="shared" si="72"/>
        <v>97449.600000000006</v>
      </c>
    </row>
    <row r="486" spans="1:10" ht="25.5">
      <c r="A486" s="3"/>
      <c r="B486" s="11" t="s">
        <v>120</v>
      </c>
      <c r="C486" s="12" t="s">
        <v>66</v>
      </c>
      <c r="D486" s="12">
        <v>10</v>
      </c>
      <c r="E486" s="12" t="s">
        <v>24</v>
      </c>
      <c r="F486" s="81" t="s">
        <v>220</v>
      </c>
      <c r="G486" s="12"/>
      <c r="H486" s="14">
        <f t="shared" si="72"/>
        <v>86621.9</v>
      </c>
      <c r="I486" s="14">
        <f t="shared" si="72"/>
        <v>10827.700000000012</v>
      </c>
      <c r="J486" s="14">
        <f t="shared" si="72"/>
        <v>97449.600000000006</v>
      </c>
    </row>
    <row r="487" spans="1:10" ht="25.5">
      <c r="A487" s="3"/>
      <c r="B487" s="11" t="s">
        <v>121</v>
      </c>
      <c r="C487" s="12" t="s">
        <v>66</v>
      </c>
      <c r="D487" s="12">
        <v>10</v>
      </c>
      <c r="E487" s="12" t="s">
        <v>24</v>
      </c>
      <c r="F487" s="81" t="s">
        <v>292</v>
      </c>
      <c r="G487" s="12"/>
      <c r="H487" s="14">
        <f t="shared" si="72"/>
        <v>86621.9</v>
      </c>
      <c r="I487" s="14">
        <f t="shared" si="72"/>
        <v>10827.700000000012</v>
      </c>
      <c r="J487" s="14">
        <f t="shared" si="72"/>
        <v>97449.600000000006</v>
      </c>
    </row>
    <row r="488" spans="1:10" ht="38.25">
      <c r="A488" s="3"/>
      <c r="B488" s="11" t="s">
        <v>293</v>
      </c>
      <c r="C488" s="12" t="s">
        <v>66</v>
      </c>
      <c r="D488" s="12">
        <v>10</v>
      </c>
      <c r="E488" s="12" t="s">
        <v>24</v>
      </c>
      <c r="F488" s="81" t="s">
        <v>294</v>
      </c>
      <c r="G488" s="12"/>
      <c r="H488" s="14">
        <f>H493+H491+H489</f>
        <v>86621.9</v>
      </c>
      <c r="I488" s="14">
        <f>I493+I491+I489</f>
        <v>10827.700000000012</v>
      </c>
      <c r="J488" s="14">
        <f>J493+J491+J489</f>
        <v>97449.600000000006</v>
      </c>
    </row>
    <row r="489" spans="1:10" ht="51" hidden="1">
      <c r="A489" s="3"/>
      <c r="B489" s="11" t="s">
        <v>518</v>
      </c>
      <c r="C489" s="12" t="s">
        <v>66</v>
      </c>
      <c r="D489" s="12">
        <v>10</v>
      </c>
      <c r="E489" s="12" t="s">
        <v>24</v>
      </c>
      <c r="F489" s="81" t="s">
        <v>638</v>
      </c>
      <c r="G489" s="12"/>
      <c r="H489" s="14">
        <f>H490</f>
        <v>0</v>
      </c>
      <c r="I489" s="14">
        <f>I490</f>
        <v>0</v>
      </c>
      <c r="J489" s="14">
        <f>J490</f>
        <v>0</v>
      </c>
    </row>
    <row r="490" spans="1:10" ht="25.5" hidden="1">
      <c r="A490" s="3"/>
      <c r="B490" s="11" t="s">
        <v>203</v>
      </c>
      <c r="C490" s="12" t="s">
        <v>66</v>
      </c>
      <c r="D490" s="12">
        <v>10</v>
      </c>
      <c r="E490" s="12" t="s">
        <v>24</v>
      </c>
      <c r="F490" s="81" t="s">
        <v>638</v>
      </c>
      <c r="G490" s="12" t="s">
        <v>185</v>
      </c>
      <c r="H490" s="14"/>
      <c r="I490" s="14">
        <f>J490-H490</f>
        <v>0</v>
      </c>
      <c r="J490" s="14"/>
    </row>
    <row r="491" spans="1:10" ht="51" hidden="1">
      <c r="A491" s="3"/>
      <c r="B491" s="11" t="s">
        <v>518</v>
      </c>
      <c r="C491" s="12" t="s">
        <v>66</v>
      </c>
      <c r="D491" s="12">
        <v>10</v>
      </c>
      <c r="E491" s="12" t="s">
        <v>24</v>
      </c>
      <c r="F491" s="81" t="s">
        <v>295</v>
      </c>
      <c r="G491" s="81"/>
      <c r="H491" s="14">
        <f>H492</f>
        <v>2704.4</v>
      </c>
      <c r="I491" s="14">
        <f>I492</f>
        <v>0</v>
      </c>
      <c r="J491" s="14">
        <f>J492</f>
        <v>2704.4</v>
      </c>
    </row>
    <row r="492" spans="1:10" ht="25.5" hidden="1">
      <c r="A492" s="3"/>
      <c r="B492" s="11" t="s">
        <v>203</v>
      </c>
      <c r="C492" s="12" t="s">
        <v>66</v>
      </c>
      <c r="D492" s="12">
        <v>10</v>
      </c>
      <c r="E492" s="12" t="s">
        <v>24</v>
      </c>
      <c r="F492" s="81" t="s">
        <v>295</v>
      </c>
      <c r="G492" s="81">
        <v>400</v>
      </c>
      <c r="H492" s="14">
        <v>2704.4</v>
      </c>
      <c r="I492" s="14">
        <f>J492-H492</f>
        <v>0</v>
      </c>
      <c r="J492" s="14">
        <v>2704.4</v>
      </c>
    </row>
    <row r="493" spans="1:10" ht="51">
      <c r="A493" s="3"/>
      <c r="B493" s="11" t="s">
        <v>518</v>
      </c>
      <c r="C493" s="12" t="s">
        <v>66</v>
      </c>
      <c r="D493" s="12">
        <v>10</v>
      </c>
      <c r="E493" s="12" t="s">
        <v>24</v>
      </c>
      <c r="F493" s="81" t="s">
        <v>517</v>
      </c>
      <c r="G493" s="81"/>
      <c r="H493" s="14">
        <f>H495+H494</f>
        <v>83917.5</v>
      </c>
      <c r="I493" s="14">
        <f>I495+I494</f>
        <v>10827.700000000012</v>
      </c>
      <c r="J493" s="14">
        <f>J495+J494</f>
        <v>94745.200000000012</v>
      </c>
    </row>
    <row r="494" spans="1:10" ht="25.5">
      <c r="A494" s="3"/>
      <c r="B494" s="11" t="s">
        <v>463</v>
      </c>
      <c r="C494" s="12" t="s">
        <v>66</v>
      </c>
      <c r="D494" s="12">
        <v>10</v>
      </c>
      <c r="E494" s="12" t="s">
        <v>24</v>
      </c>
      <c r="F494" s="81" t="s">
        <v>517</v>
      </c>
      <c r="G494" s="81">
        <v>200</v>
      </c>
      <c r="H494" s="14">
        <v>83.6</v>
      </c>
      <c r="I494" s="14">
        <f>J494-H494</f>
        <v>10.5</v>
      </c>
      <c r="J494" s="14">
        <v>94.1</v>
      </c>
    </row>
    <row r="495" spans="1:10" ht="25.5">
      <c r="A495" s="3"/>
      <c r="B495" s="11" t="s">
        <v>203</v>
      </c>
      <c r="C495" s="12" t="s">
        <v>66</v>
      </c>
      <c r="D495" s="12">
        <v>10</v>
      </c>
      <c r="E495" s="12" t="s">
        <v>24</v>
      </c>
      <c r="F495" s="81" t="s">
        <v>517</v>
      </c>
      <c r="G495" s="81">
        <v>400</v>
      </c>
      <c r="H495" s="14">
        <v>83833.899999999994</v>
      </c>
      <c r="I495" s="14">
        <f>J495-H495</f>
        <v>10817.200000000012</v>
      </c>
      <c r="J495" s="14">
        <v>94651.1</v>
      </c>
    </row>
    <row r="496" spans="1:10" ht="25.5">
      <c r="A496" s="7">
        <v>5</v>
      </c>
      <c r="B496" s="36" t="s">
        <v>594</v>
      </c>
      <c r="C496" s="19">
        <v>925</v>
      </c>
      <c r="D496" s="19"/>
      <c r="E496" s="19"/>
      <c r="F496" s="19"/>
      <c r="G496" s="19"/>
      <c r="H496" s="20">
        <f>H497+H746</f>
        <v>1880106.4999999995</v>
      </c>
      <c r="I496" s="20">
        <f>I497+I746</f>
        <v>47317.000000000087</v>
      </c>
      <c r="J496" s="20">
        <f>J497+J746</f>
        <v>1927423.5</v>
      </c>
    </row>
    <row r="497" spans="1:10">
      <c r="A497" s="3"/>
      <c r="B497" s="36" t="s">
        <v>75</v>
      </c>
      <c r="C497" s="19">
        <v>925</v>
      </c>
      <c r="D497" s="19" t="s">
        <v>26</v>
      </c>
      <c r="E497" s="19" t="s">
        <v>27</v>
      </c>
      <c r="F497" s="19"/>
      <c r="G497" s="19"/>
      <c r="H497" s="20">
        <f>H498+H548+H677+H628+H671</f>
        <v>1757584.4999999995</v>
      </c>
      <c r="I497" s="20">
        <f>I498+I548+I677+I628+I671</f>
        <v>47317.000000000087</v>
      </c>
      <c r="J497" s="20">
        <f>J498+J548+J677+J628+J671</f>
        <v>1804901.5</v>
      </c>
    </row>
    <row r="498" spans="1:10">
      <c r="A498" s="3"/>
      <c r="B498" s="33" t="s">
        <v>76</v>
      </c>
      <c r="C498" s="22">
        <v>925</v>
      </c>
      <c r="D498" s="22" t="s">
        <v>26</v>
      </c>
      <c r="E498" s="22" t="s">
        <v>21</v>
      </c>
      <c r="F498" s="22"/>
      <c r="G498" s="22"/>
      <c r="H498" s="23">
        <f>H499+H534+H539+H522+H529</f>
        <v>689544.79999999993</v>
      </c>
      <c r="I498" s="23">
        <f>I499+I534+I539+I522+I529</f>
        <v>14465.800000000028</v>
      </c>
      <c r="J498" s="23">
        <f>J499+J534+J539+J522+J529</f>
        <v>704010.6</v>
      </c>
    </row>
    <row r="499" spans="1:10" ht="25.5">
      <c r="A499" s="3"/>
      <c r="B499" s="17" t="s">
        <v>113</v>
      </c>
      <c r="C499" s="12">
        <v>925</v>
      </c>
      <c r="D499" s="12" t="s">
        <v>26</v>
      </c>
      <c r="E499" s="12" t="s">
        <v>21</v>
      </c>
      <c r="F499" s="12" t="s">
        <v>354</v>
      </c>
      <c r="G499" s="12"/>
      <c r="H499" s="14">
        <f t="shared" ref="H499:J500" si="73">H500</f>
        <v>665262.1</v>
      </c>
      <c r="I499" s="14">
        <f t="shared" si="73"/>
        <v>4919.5000000000291</v>
      </c>
      <c r="J499" s="14">
        <f t="shared" si="73"/>
        <v>670181.6</v>
      </c>
    </row>
    <row r="500" spans="1:10" ht="38.25">
      <c r="A500" s="3"/>
      <c r="B500" s="30" t="s">
        <v>303</v>
      </c>
      <c r="C500" s="12">
        <v>925</v>
      </c>
      <c r="D500" s="12" t="s">
        <v>26</v>
      </c>
      <c r="E500" s="12" t="s">
        <v>21</v>
      </c>
      <c r="F500" s="15" t="s">
        <v>302</v>
      </c>
      <c r="G500" s="12"/>
      <c r="H500" s="14">
        <f t="shared" si="73"/>
        <v>665262.1</v>
      </c>
      <c r="I500" s="14">
        <f t="shared" si="73"/>
        <v>4919.5000000000291</v>
      </c>
      <c r="J500" s="14">
        <f t="shared" si="73"/>
        <v>670181.6</v>
      </c>
    </row>
    <row r="501" spans="1:10" ht="25.5">
      <c r="A501" s="3"/>
      <c r="B501" s="11" t="s">
        <v>114</v>
      </c>
      <c r="C501" s="12">
        <v>925</v>
      </c>
      <c r="D501" s="12" t="s">
        <v>26</v>
      </c>
      <c r="E501" s="12" t="s">
        <v>21</v>
      </c>
      <c r="F501" s="15" t="s">
        <v>304</v>
      </c>
      <c r="G501" s="81"/>
      <c r="H501" s="14">
        <f>H502+H504+H510+H512+H514+H516+H518+H520+H506+H508</f>
        <v>665262.1</v>
      </c>
      <c r="I501" s="14">
        <f>I502+I504+I510+I512+I514+I516+I518+I520+I506+I508</f>
        <v>4919.5000000000291</v>
      </c>
      <c r="J501" s="14">
        <f>J502+J504+J510+J512+J514+J516+J518+J520+J506+J508</f>
        <v>670181.6</v>
      </c>
    </row>
    <row r="502" spans="1:10" ht="25.5">
      <c r="A502" s="3"/>
      <c r="B502" s="11" t="s">
        <v>118</v>
      </c>
      <c r="C502" s="12">
        <v>925</v>
      </c>
      <c r="D502" s="12" t="s">
        <v>26</v>
      </c>
      <c r="E502" s="12" t="s">
        <v>21</v>
      </c>
      <c r="F502" s="81" t="s">
        <v>360</v>
      </c>
      <c r="G502" s="81"/>
      <c r="H502" s="14">
        <f>H503</f>
        <v>215356.9</v>
      </c>
      <c r="I502" s="14">
        <f>I503</f>
        <v>-1172.1000000000058</v>
      </c>
      <c r="J502" s="14">
        <f>J503</f>
        <v>214184.8</v>
      </c>
    </row>
    <row r="503" spans="1:10" ht="25.5">
      <c r="A503" s="3"/>
      <c r="B503" s="11" t="s">
        <v>104</v>
      </c>
      <c r="C503" s="12">
        <v>925</v>
      </c>
      <c r="D503" s="12" t="s">
        <v>26</v>
      </c>
      <c r="E503" s="12" t="s">
        <v>21</v>
      </c>
      <c r="F503" s="81" t="s">
        <v>360</v>
      </c>
      <c r="G503" s="81">
        <v>600</v>
      </c>
      <c r="H503" s="14">
        <v>215356.9</v>
      </c>
      <c r="I503" s="14">
        <f>J503-H503</f>
        <v>-1172.1000000000058</v>
      </c>
      <c r="J503" s="14">
        <v>214184.8</v>
      </c>
    </row>
    <row r="504" spans="1:10" ht="25.5" hidden="1">
      <c r="A504" s="3"/>
      <c r="B504" s="11" t="s">
        <v>658</v>
      </c>
      <c r="C504" s="12">
        <v>925</v>
      </c>
      <c r="D504" s="12" t="s">
        <v>26</v>
      </c>
      <c r="E504" s="12" t="s">
        <v>21</v>
      </c>
      <c r="F504" s="81" t="s">
        <v>355</v>
      </c>
      <c r="G504" s="81"/>
      <c r="H504" s="14">
        <f>H505</f>
        <v>600</v>
      </c>
      <c r="I504" s="14">
        <f>I505</f>
        <v>0</v>
      </c>
      <c r="J504" s="14">
        <f>J505</f>
        <v>600</v>
      </c>
    </row>
    <row r="505" spans="1:10" ht="25.5" hidden="1">
      <c r="A505" s="3"/>
      <c r="B505" s="11" t="s">
        <v>104</v>
      </c>
      <c r="C505" s="12">
        <v>925</v>
      </c>
      <c r="D505" s="12" t="s">
        <v>26</v>
      </c>
      <c r="E505" s="12" t="s">
        <v>21</v>
      </c>
      <c r="F505" s="81" t="s">
        <v>355</v>
      </c>
      <c r="G505" s="81">
        <v>600</v>
      </c>
      <c r="H505" s="14">
        <v>600</v>
      </c>
      <c r="I505" s="14">
        <f>J505-H505</f>
        <v>0</v>
      </c>
      <c r="J505" s="14">
        <v>600</v>
      </c>
    </row>
    <row r="506" spans="1:10" ht="25.5">
      <c r="A506" s="3"/>
      <c r="B506" s="11" t="s">
        <v>717</v>
      </c>
      <c r="C506" s="12">
        <v>925</v>
      </c>
      <c r="D506" s="12" t="s">
        <v>26</v>
      </c>
      <c r="E506" s="12" t="s">
        <v>21</v>
      </c>
      <c r="F506" s="81" t="s">
        <v>720</v>
      </c>
      <c r="G506" s="81"/>
      <c r="H506" s="14">
        <f>H507</f>
        <v>4166.1000000000004</v>
      </c>
      <c r="I506" s="14">
        <f>I507</f>
        <v>700</v>
      </c>
      <c r="J506" s="14">
        <f>J507</f>
        <v>4866.1000000000004</v>
      </c>
    </row>
    <row r="507" spans="1:10" ht="25.5">
      <c r="A507" s="3"/>
      <c r="B507" s="11" t="s">
        <v>104</v>
      </c>
      <c r="C507" s="12">
        <v>925</v>
      </c>
      <c r="D507" s="12" t="s">
        <v>26</v>
      </c>
      <c r="E507" s="12" t="s">
        <v>21</v>
      </c>
      <c r="F507" s="81" t="s">
        <v>720</v>
      </c>
      <c r="G507" s="81">
        <v>600</v>
      </c>
      <c r="H507" s="14">
        <v>4166.1000000000004</v>
      </c>
      <c r="I507" s="14">
        <f>J507-H507</f>
        <v>700</v>
      </c>
      <c r="J507" s="14">
        <v>4866.1000000000004</v>
      </c>
    </row>
    <row r="508" spans="1:10" ht="38.25">
      <c r="A508" s="3"/>
      <c r="B508" s="11" t="s">
        <v>83</v>
      </c>
      <c r="C508" s="12">
        <v>925</v>
      </c>
      <c r="D508" s="12" t="s">
        <v>26</v>
      </c>
      <c r="E508" s="12" t="s">
        <v>21</v>
      </c>
      <c r="F508" s="81" t="s">
        <v>756</v>
      </c>
      <c r="G508" s="81"/>
      <c r="H508" s="14">
        <f>H509</f>
        <v>820</v>
      </c>
      <c r="I508" s="14">
        <f>I509</f>
        <v>-820</v>
      </c>
      <c r="J508" s="14">
        <f>J509</f>
        <v>0</v>
      </c>
    </row>
    <row r="509" spans="1:10" ht="25.5">
      <c r="A509" s="3"/>
      <c r="B509" s="11" t="s">
        <v>203</v>
      </c>
      <c r="C509" s="12">
        <v>925</v>
      </c>
      <c r="D509" s="12" t="s">
        <v>26</v>
      </c>
      <c r="E509" s="12" t="s">
        <v>21</v>
      </c>
      <c r="F509" s="81" t="s">
        <v>756</v>
      </c>
      <c r="G509" s="81">
        <v>400</v>
      </c>
      <c r="H509" s="14">
        <v>820</v>
      </c>
      <c r="I509" s="14">
        <f>J509-H509</f>
        <v>-820</v>
      </c>
      <c r="J509" s="14">
        <v>0</v>
      </c>
    </row>
    <row r="510" spans="1:10" hidden="1">
      <c r="A510" s="3"/>
      <c r="B510" s="11" t="s">
        <v>92</v>
      </c>
      <c r="C510" s="12">
        <v>925</v>
      </c>
      <c r="D510" s="12" t="s">
        <v>26</v>
      </c>
      <c r="E510" s="12" t="s">
        <v>21</v>
      </c>
      <c r="F510" s="15" t="s">
        <v>356</v>
      </c>
      <c r="G510" s="81"/>
      <c r="H510" s="14">
        <f>H511</f>
        <v>0</v>
      </c>
      <c r="I510" s="14">
        <f>I511</f>
        <v>0</v>
      </c>
      <c r="J510" s="14">
        <f>J511</f>
        <v>0</v>
      </c>
    </row>
    <row r="511" spans="1:10" ht="25.5" hidden="1">
      <c r="A511" s="3"/>
      <c r="B511" s="11" t="s">
        <v>104</v>
      </c>
      <c r="C511" s="12">
        <v>925</v>
      </c>
      <c r="D511" s="12" t="s">
        <v>26</v>
      </c>
      <c r="E511" s="12" t="s">
        <v>21</v>
      </c>
      <c r="F511" s="15" t="s">
        <v>356</v>
      </c>
      <c r="G511" s="81">
        <v>600</v>
      </c>
      <c r="H511" s="14"/>
      <c r="I511" s="14">
        <f>J511-H511</f>
        <v>0</v>
      </c>
      <c r="J511" s="14"/>
    </row>
    <row r="512" spans="1:10" hidden="1">
      <c r="A512" s="3"/>
      <c r="B512" s="11" t="s">
        <v>94</v>
      </c>
      <c r="C512" s="12">
        <v>925</v>
      </c>
      <c r="D512" s="12" t="s">
        <v>26</v>
      </c>
      <c r="E512" s="12" t="s">
        <v>21</v>
      </c>
      <c r="F512" s="15" t="s">
        <v>357</v>
      </c>
      <c r="G512" s="81"/>
      <c r="H512" s="14">
        <f>H513</f>
        <v>1350</v>
      </c>
      <c r="I512" s="14">
        <f>I513</f>
        <v>0</v>
      </c>
      <c r="J512" s="14">
        <f>J513</f>
        <v>1350</v>
      </c>
    </row>
    <row r="513" spans="1:10" ht="25.5" hidden="1">
      <c r="A513" s="3"/>
      <c r="B513" s="11" t="s">
        <v>104</v>
      </c>
      <c r="C513" s="12">
        <v>925</v>
      </c>
      <c r="D513" s="12" t="s">
        <v>26</v>
      </c>
      <c r="E513" s="12" t="s">
        <v>21</v>
      </c>
      <c r="F513" s="15" t="s">
        <v>357</v>
      </c>
      <c r="G513" s="81">
        <v>600</v>
      </c>
      <c r="H513" s="14">
        <v>1350</v>
      </c>
      <c r="I513" s="14">
        <f>J513-H513</f>
        <v>0</v>
      </c>
      <c r="J513" s="14">
        <v>1350</v>
      </c>
    </row>
    <row r="514" spans="1:10" ht="89.25" hidden="1">
      <c r="A514" s="3"/>
      <c r="B514" s="11" t="s">
        <v>481</v>
      </c>
      <c r="C514" s="12">
        <v>925</v>
      </c>
      <c r="D514" s="12" t="s">
        <v>26</v>
      </c>
      <c r="E514" s="12" t="s">
        <v>21</v>
      </c>
      <c r="F514" s="15" t="s">
        <v>358</v>
      </c>
      <c r="G514" s="81"/>
      <c r="H514" s="14">
        <f>H515</f>
        <v>1625.7</v>
      </c>
      <c r="I514" s="14">
        <f>I515</f>
        <v>0</v>
      </c>
      <c r="J514" s="14">
        <f>J515</f>
        <v>1625.7</v>
      </c>
    </row>
    <row r="515" spans="1:10" ht="25.5" hidden="1">
      <c r="A515" s="3"/>
      <c r="B515" s="11" t="s">
        <v>104</v>
      </c>
      <c r="C515" s="12">
        <v>925</v>
      </c>
      <c r="D515" s="12" t="s">
        <v>26</v>
      </c>
      <c r="E515" s="12" t="s">
        <v>21</v>
      </c>
      <c r="F515" s="15" t="s">
        <v>358</v>
      </c>
      <c r="G515" s="81">
        <v>600</v>
      </c>
      <c r="H515" s="14">
        <v>1625.7</v>
      </c>
      <c r="I515" s="14">
        <f>J515-H515</f>
        <v>0</v>
      </c>
      <c r="J515" s="14">
        <v>1625.7</v>
      </c>
    </row>
    <row r="516" spans="1:10" ht="51.75" customHeight="1">
      <c r="A516" s="3"/>
      <c r="B516" s="11" t="s">
        <v>482</v>
      </c>
      <c r="C516" s="12">
        <v>925</v>
      </c>
      <c r="D516" s="12" t="s">
        <v>26</v>
      </c>
      <c r="E516" s="12" t="s">
        <v>21</v>
      </c>
      <c r="F516" s="81" t="s">
        <v>359</v>
      </c>
      <c r="G516" s="81"/>
      <c r="H516" s="14">
        <f>H517</f>
        <v>435959.1</v>
      </c>
      <c r="I516" s="14">
        <f>I517</f>
        <v>5911.6000000000349</v>
      </c>
      <c r="J516" s="14">
        <f>J517</f>
        <v>441870.7</v>
      </c>
    </row>
    <row r="517" spans="1:10" ht="25.5">
      <c r="A517" s="3"/>
      <c r="B517" s="11" t="s">
        <v>104</v>
      </c>
      <c r="C517" s="12">
        <v>925</v>
      </c>
      <c r="D517" s="12" t="s">
        <v>26</v>
      </c>
      <c r="E517" s="12" t="s">
        <v>21</v>
      </c>
      <c r="F517" s="81" t="s">
        <v>359</v>
      </c>
      <c r="G517" s="81">
        <v>600</v>
      </c>
      <c r="H517" s="14">
        <v>435959.1</v>
      </c>
      <c r="I517" s="14">
        <f>J517-H517</f>
        <v>5911.6000000000349</v>
      </c>
      <c r="J517" s="14">
        <v>441870.7</v>
      </c>
    </row>
    <row r="518" spans="1:10" ht="25.5">
      <c r="A518" s="3"/>
      <c r="B518" s="11" t="s">
        <v>570</v>
      </c>
      <c r="C518" s="12">
        <v>925</v>
      </c>
      <c r="D518" s="12" t="s">
        <v>26</v>
      </c>
      <c r="E518" s="12" t="s">
        <v>21</v>
      </c>
      <c r="F518" s="81" t="s">
        <v>571</v>
      </c>
      <c r="G518" s="81"/>
      <c r="H518" s="14">
        <f>H519</f>
        <v>5000</v>
      </c>
      <c r="I518" s="14">
        <f>I519</f>
        <v>300</v>
      </c>
      <c r="J518" s="14">
        <f>J519</f>
        <v>5300</v>
      </c>
    </row>
    <row r="519" spans="1:10" ht="25.5">
      <c r="A519" s="3"/>
      <c r="B519" s="11" t="s">
        <v>104</v>
      </c>
      <c r="C519" s="12">
        <v>925</v>
      </c>
      <c r="D519" s="12" t="s">
        <v>26</v>
      </c>
      <c r="E519" s="12" t="s">
        <v>21</v>
      </c>
      <c r="F519" s="81" t="s">
        <v>571</v>
      </c>
      <c r="G519" s="81">
        <v>600</v>
      </c>
      <c r="H519" s="14">
        <v>5000</v>
      </c>
      <c r="I519" s="14">
        <f>J519-H519</f>
        <v>300</v>
      </c>
      <c r="J519" s="14">
        <v>5300</v>
      </c>
    </row>
    <row r="520" spans="1:10" ht="89.25" hidden="1">
      <c r="A520" s="3"/>
      <c r="B520" s="11" t="s">
        <v>627</v>
      </c>
      <c r="C520" s="12">
        <v>925</v>
      </c>
      <c r="D520" s="12" t="s">
        <v>26</v>
      </c>
      <c r="E520" s="12" t="s">
        <v>21</v>
      </c>
      <c r="F520" s="81" t="s">
        <v>626</v>
      </c>
      <c r="G520" s="81"/>
      <c r="H520" s="14">
        <f>H521</f>
        <v>384.3</v>
      </c>
      <c r="I520" s="14">
        <f>I521</f>
        <v>0</v>
      </c>
      <c r="J520" s="14">
        <f>J521</f>
        <v>384.3</v>
      </c>
    </row>
    <row r="521" spans="1:10" ht="25.5" hidden="1">
      <c r="A521" s="3"/>
      <c r="B521" s="11" t="s">
        <v>104</v>
      </c>
      <c r="C521" s="12">
        <v>925</v>
      </c>
      <c r="D521" s="12" t="s">
        <v>26</v>
      </c>
      <c r="E521" s="12" t="s">
        <v>21</v>
      </c>
      <c r="F521" s="81" t="s">
        <v>626</v>
      </c>
      <c r="G521" s="81">
        <v>600</v>
      </c>
      <c r="H521" s="14">
        <v>384.3</v>
      </c>
      <c r="I521" s="14">
        <f>J521-H521</f>
        <v>0</v>
      </c>
      <c r="J521" s="14">
        <v>384.3</v>
      </c>
    </row>
    <row r="522" spans="1:10" ht="25.5" hidden="1">
      <c r="A522" s="3"/>
      <c r="B522" s="11" t="s">
        <v>120</v>
      </c>
      <c r="C522" s="12">
        <v>925</v>
      </c>
      <c r="D522" s="12" t="s">
        <v>26</v>
      </c>
      <c r="E522" s="12" t="s">
        <v>21</v>
      </c>
      <c r="F522" s="81" t="s">
        <v>220</v>
      </c>
      <c r="G522" s="81"/>
      <c r="H522" s="14">
        <f t="shared" ref="H522:J523" si="74">H523</f>
        <v>0</v>
      </c>
      <c r="I522" s="14">
        <f t="shared" si="74"/>
        <v>0</v>
      </c>
      <c r="J522" s="14">
        <f t="shared" si="74"/>
        <v>0</v>
      </c>
    </row>
    <row r="523" spans="1:10" ht="25.5" hidden="1">
      <c r="A523" s="3"/>
      <c r="B523" s="11" t="s">
        <v>208</v>
      </c>
      <c r="C523" s="12">
        <v>925</v>
      </c>
      <c r="D523" s="12" t="s">
        <v>26</v>
      </c>
      <c r="E523" s="12" t="s">
        <v>21</v>
      </c>
      <c r="F523" s="81" t="s">
        <v>382</v>
      </c>
      <c r="G523" s="81"/>
      <c r="H523" s="14">
        <f t="shared" si="74"/>
        <v>0</v>
      </c>
      <c r="I523" s="14">
        <f t="shared" si="74"/>
        <v>0</v>
      </c>
      <c r="J523" s="14">
        <f t="shared" si="74"/>
        <v>0</v>
      </c>
    </row>
    <row r="524" spans="1:10" ht="51" hidden="1">
      <c r="A524" s="3"/>
      <c r="B524" s="11" t="s">
        <v>383</v>
      </c>
      <c r="C524" s="12">
        <v>925</v>
      </c>
      <c r="D524" s="12" t="s">
        <v>26</v>
      </c>
      <c r="E524" s="12" t="s">
        <v>21</v>
      </c>
      <c r="F524" s="81" t="s">
        <v>384</v>
      </c>
      <c r="G524" s="81"/>
      <c r="H524" s="14">
        <f>H525++H527</f>
        <v>0</v>
      </c>
      <c r="I524" s="14">
        <f>I525++I527</f>
        <v>0</v>
      </c>
      <c r="J524" s="14">
        <f>J525++J527</f>
        <v>0</v>
      </c>
    </row>
    <row r="525" spans="1:10" ht="38.25" hidden="1" customHeight="1">
      <c r="A525" s="3"/>
      <c r="B525" s="11" t="s">
        <v>209</v>
      </c>
      <c r="C525" s="12">
        <v>925</v>
      </c>
      <c r="D525" s="12" t="s">
        <v>26</v>
      </c>
      <c r="E525" s="12" t="s">
        <v>21</v>
      </c>
      <c r="F525" s="81" t="s">
        <v>385</v>
      </c>
      <c r="G525" s="81"/>
      <c r="H525" s="14">
        <f>H526</f>
        <v>0</v>
      </c>
      <c r="I525" s="14">
        <f>I526</f>
        <v>0</v>
      </c>
      <c r="J525" s="14">
        <f>J526</f>
        <v>0</v>
      </c>
    </row>
    <row r="526" spans="1:10" ht="28.5" hidden="1" customHeight="1">
      <c r="A526" s="3"/>
      <c r="B526" s="11" t="s">
        <v>104</v>
      </c>
      <c r="C526" s="12">
        <v>925</v>
      </c>
      <c r="D526" s="12" t="s">
        <v>26</v>
      </c>
      <c r="E526" s="12" t="s">
        <v>21</v>
      </c>
      <c r="F526" s="81" t="s">
        <v>385</v>
      </c>
      <c r="G526" s="81">
        <v>600</v>
      </c>
      <c r="H526" s="14"/>
      <c r="I526" s="14">
        <f>J526-H526</f>
        <v>0</v>
      </c>
      <c r="J526" s="14"/>
    </row>
    <row r="527" spans="1:10" ht="25.5" hidden="1">
      <c r="A527" s="3"/>
      <c r="B527" s="11" t="s">
        <v>522</v>
      </c>
      <c r="C527" s="12">
        <v>925</v>
      </c>
      <c r="D527" s="12" t="s">
        <v>26</v>
      </c>
      <c r="E527" s="12" t="s">
        <v>21</v>
      </c>
      <c r="F527" s="81" t="s">
        <v>386</v>
      </c>
      <c r="G527" s="81"/>
      <c r="H527" s="14">
        <f>H528</f>
        <v>0</v>
      </c>
      <c r="I527" s="14">
        <f>J527-H527</f>
        <v>0</v>
      </c>
      <c r="J527" s="14">
        <f>J528</f>
        <v>0</v>
      </c>
    </row>
    <row r="528" spans="1:10" ht="25.5" hidden="1">
      <c r="A528" s="3"/>
      <c r="B528" s="11" t="s">
        <v>104</v>
      </c>
      <c r="C528" s="12">
        <v>925</v>
      </c>
      <c r="D528" s="12" t="s">
        <v>26</v>
      </c>
      <c r="E528" s="12" t="s">
        <v>21</v>
      </c>
      <c r="F528" s="81" t="s">
        <v>386</v>
      </c>
      <c r="G528" s="81">
        <v>600</v>
      </c>
      <c r="H528" s="14"/>
      <c r="I528" s="14">
        <f>J528-H528</f>
        <v>0</v>
      </c>
      <c r="J528" s="14"/>
    </row>
    <row r="529" spans="1:10" ht="63.75">
      <c r="A529" s="3"/>
      <c r="B529" s="11" t="s">
        <v>125</v>
      </c>
      <c r="C529" s="12">
        <v>925</v>
      </c>
      <c r="D529" s="12" t="s">
        <v>26</v>
      </c>
      <c r="E529" s="12" t="s">
        <v>21</v>
      </c>
      <c r="F529" s="12" t="s">
        <v>273</v>
      </c>
      <c r="G529" s="85"/>
      <c r="H529" s="14">
        <f>H530</f>
        <v>0</v>
      </c>
      <c r="I529" s="14">
        <f t="shared" ref="I529:J532" si="75">I530</f>
        <v>2388.3000000000002</v>
      </c>
      <c r="J529" s="14">
        <f t="shared" si="75"/>
        <v>2388.3000000000002</v>
      </c>
    </row>
    <row r="530" spans="1:10" ht="30" customHeight="1">
      <c r="A530" s="3"/>
      <c r="B530" s="75" t="s">
        <v>707</v>
      </c>
      <c r="C530" s="12">
        <v>925</v>
      </c>
      <c r="D530" s="12" t="s">
        <v>26</v>
      </c>
      <c r="E530" s="12" t="s">
        <v>21</v>
      </c>
      <c r="F530" s="12" t="s">
        <v>708</v>
      </c>
      <c r="G530" s="85"/>
      <c r="H530" s="14">
        <f>H531</f>
        <v>0</v>
      </c>
      <c r="I530" s="14">
        <f t="shared" si="75"/>
        <v>2388.3000000000002</v>
      </c>
      <c r="J530" s="14">
        <f t="shared" si="75"/>
        <v>2388.3000000000002</v>
      </c>
    </row>
    <row r="531" spans="1:10" ht="25.5">
      <c r="A531" s="3"/>
      <c r="B531" s="11" t="s">
        <v>776</v>
      </c>
      <c r="C531" s="12">
        <v>925</v>
      </c>
      <c r="D531" s="12" t="s">
        <v>26</v>
      </c>
      <c r="E531" s="12" t="s">
        <v>21</v>
      </c>
      <c r="F531" s="12" t="s">
        <v>777</v>
      </c>
      <c r="G531" s="85"/>
      <c r="H531" s="14">
        <f>H532</f>
        <v>0</v>
      </c>
      <c r="I531" s="14">
        <f t="shared" si="75"/>
        <v>2388.3000000000002</v>
      </c>
      <c r="J531" s="14">
        <f t="shared" si="75"/>
        <v>2388.3000000000002</v>
      </c>
    </row>
    <row r="532" spans="1:10" ht="38.25">
      <c r="A532" s="3"/>
      <c r="B532" s="11" t="s">
        <v>83</v>
      </c>
      <c r="C532" s="12">
        <v>925</v>
      </c>
      <c r="D532" s="12" t="s">
        <v>26</v>
      </c>
      <c r="E532" s="12" t="s">
        <v>21</v>
      </c>
      <c r="F532" s="12" t="s">
        <v>778</v>
      </c>
      <c r="G532" s="85"/>
      <c r="H532" s="14">
        <f>H533</f>
        <v>0</v>
      </c>
      <c r="I532" s="14">
        <f t="shared" si="75"/>
        <v>2388.3000000000002</v>
      </c>
      <c r="J532" s="14">
        <f t="shared" si="75"/>
        <v>2388.3000000000002</v>
      </c>
    </row>
    <row r="533" spans="1:10" ht="25.5">
      <c r="A533" s="3"/>
      <c r="B533" s="11" t="s">
        <v>203</v>
      </c>
      <c r="C533" s="12">
        <v>925</v>
      </c>
      <c r="D533" s="12" t="s">
        <v>26</v>
      </c>
      <c r="E533" s="12" t="s">
        <v>21</v>
      </c>
      <c r="F533" s="12" t="s">
        <v>778</v>
      </c>
      <c r="G533" s="85">
        <v>400</v>
      </c>
      <c r="H533" s="14"/>
      <c r="I533" s="14">
        <f>J533-H533</f>
        <v>2388.3000000000002</v>
      </c>
      <c r="J533" s="14">
        <v>2388.3000000000002</v>
      </c>
    </row>
    <row r="534" spans="1:10" ht="28.5" hidden="1" customHeight="1">
      <c r="A534" s="3"/>
      <c r="B534" s="11" t="s">
        <v>128</v>
      </c>
      <c r="C534" s="12">
        <v>925</v>
      </c>
      <c r="D534" s="12" t="s">
        <v>26</v>
      </c>
      <c r="E534" s="12" t="s">
        <v>21</v>
      </c>
      <c r="F534" s="81" t="s">
        <v>236</v>
      </c>
      <c r="G534" s="81"/>
      <c r="H534" s="14">
        <f>H535</f>
        <v>150</v>
      </c>
      <c r="I534" s="14">
        <f>I535</f>
        <v>0</v>
      </c>
      <c r="J534" s="14">
        <f>J535</f>
        <v>150</v>
      </c>
    </row>
    <row r="535" spans="1:10" ht="38.25" hidden="1">
      <c r="A535" s="3"/>
      <c r="B535" s="11" t="s">
        <v>131</v>
      </c>
      <c r="C535" s="12">
        <v>925</v>
      </c>
      <c r="D535" s="12" t="s">
        <v>26</v>
      </c>
      <c r="E535" s="12" t="s">
        <v>21</v>
      </c>
      <c r="F535" s="81" t="s">
        <v>237</v>
      </c>
      <c r="G535" s="81"/>
      <c r="H535" s="14">
        <f t="shared" ref="H535:J537" si="76">H536</f>
        <v>150</v>
      </c>
      <c r="I535" s="14">
        <f t="shared" si="76"/>
        <v>0</v>
      </c>
      <c r="J535" s="14">
        <f t="shared" si="76"/>
        <v>150</v>
      </c>
    </row>
    <row r="536" spans="1:10" ht="38.25" hidden="1">
      <c r="A536" s="3"/>
      <c r="B536" s="11" t="s">
        <v>238</v>
      </c>
      <c r="C536" s="12">
        <v>925</v>
      </c>
      <c r="D536" s="12" t="s">
        <v>26</v>
      </c>
      <c r="E536" s="12" t="s">
        <v>21</v>
      </c>
      <c r="F536" s="81" t="s">
        <v>239</v>
      </c>
      <c r="G536" s="81"/>
      <c r="H536" s="14">
        <f t="shared" si="76"/>
        <v>150</v>
      </c>
      <c r="I536" s="14">
        <f t="shared" si="76"/>
        <v>0</v>
      </c>
      <c r="J536" s="14">
        <f t="shared" si="76"/>
        <v>150</v>
      </c>
    </row>
    <row r="537" spans="1:10" hidden="1">
      <c r="A537" s="3"/>
      <c r="B537" s="11" t="s">
        <v>132</v>
      </c>
      <c r="C537" s="12">
        <v>925</v>
      </c>
      <c r="D537" s="12" t="s">
        <v>26</v>
      </c>
      <c r="E537" s="12" t="s">
        <v>21</v>
      </c>
      <c r="F537" s="15" t="s">
        <v>240</v>
      </c>
      <c r="G537" s="81"/>
      <c r="H537" s="14">
        <f t="shared" si="76"/>
        <v>150</v>
      </c>
      <c r="I537" s="14">
        <f t="shared" si="76"/>
        <v>0</v>
      </c>
      <c r="J537" s="14">
        <f t="shared" si="76"/>
        <v>150</v>
      </c>
    </row>
    <row r="538" spans="1:10" ht="25.5" hidden="1">
      <c r="A538" s="3"/>
      <c r="B538" s="11" t="s">
        <v>104</v>
      </c>
      <c r="C538" s="12">
        <v>925</v>
      </c>
      <c r="D538" s="12" t="s">
        <v>26</v>
      </c>
      <c r="E538" s="12" t="s">
        <v>21</v>
      </c>
      <c r="F538" s="15" t="s">
        <v>240</v>
      </c>
      <c r="G538" s="81">
        <v>600</v>
      </c>
      <c r="H538" s="14">
        <v>150</v>
      </c>
      <c r="I538" s="14">
        <f>J538-H538</f>
        <v>0</v>
      </c>
      <c r="J538" s="14">
        <v>150</v>
      </c>
    </row>
    <row r="539" spans="1:10" ht="25.5">
      <c r="A539" s="3"/>
      <c r="B539" s="11" t="s">
        <v>139</v>
      </c>
      <c r="C539" s="12">
        <v>925</v>
      </c>
      <c r="D539" s="12" t="s">
        <v>26</v>
      </c>
      <c r="E539" s="12" t="s">
        <v>21</v>
      </c>
      <c r="F539" s="81" t="s">
        <v>241</v>
      </c>
      <c r="G539" s="81"/>
      <c r="H539" s="14">
        <f>H544+H540</f>
        <v>24132.7</v>
      </c>
      <c r="I539" s="14">
        <f>I544+I540</f>
        <v>7157.9999999999991</v>
      </c>
      <c r="J539" s="14">
        <f>J544+J540</f>
        <v>31290.7</v>
      </c>
    </row>
    <row r="540" spans="1:10" ht="51">
      <c r="A540" s="3"/>
      <c r="B540" s="11" t="s">
        <v>361</v>
      </c>
      <c r="C540" s="12">
        <v>925</v>
      </c>
      <c r="D540" s="12" t="s">
        <v>26</v>
      </c>
      <c r="E540" s="12" t="s">
        <v>21</v>
      </c>
      <c r="F540" s="15" t="s">
        <v>362</v>
      </c>
      <c r="G540" s="81"/>
      <c r="H540" s="14">
        <f t="shared" ref="H540:J542" si="77">H541</f>
        <v>22132.7</v>
      </c>
      <c r="I540" s="14">
        <f t="shared" si="77"/>
        <v>6701.7999999999993</v>
      </c>
      <c r="J540" s="14">
        <f t="shared" si="77"/>
        <v>28834.5</v>
      </c>
    </row>
    <row r="541" spans="1:10" ht="63.75">
      <c r="A541" s="3"/>
      <c r="B541" s="11" t="s">
        <v>363</v>
      </c>
      <c r="C541" s="12">
        <v>925</v>
      </c>
      <c r="D541" s="12" t="s">
        <v>26</v>
      </c>
      <c r="E541" s="12" t="s">
        <v>21</v>
      </c>
      <c r="F541" s="15" t="s">
        <v>364</v>
      </c>
      <c r="G541" s="81"/>
      <c r="H541" s="14">
        <f t="shared" si="77"/>
        <v>22132.7</v>
      </c>
      <c r="I541" s="14">
        <f t="shared" si="77"/>
        <v>6701.7999999999993</v>
      </c>
      <c r="J541" s="14">
        <f t="shared" si="77"/>
        <v>28834.5</v>
      </c>
    </row>
    <row r="542" spans="1:10">
      <c r="A542" s="3"/>
      <c r="B542" s="11" t="s">
        <v>207</v>
      </c>
      <c r="C542" s="12">
        <v>925</v>
      </c>
      <c r="D542" s="12" t="s">
        <v>26</v>
      </c>
      <c r="E542" s="12" t="s">
        <v>21</v>
      </c>
      <c r="F542" s="15" t="s">
        <v>365</v>
      </c>
      <c r="G542" s="81"/>
      <c r="H542" s="14">
        <f t="shared" si="77"/>
        <v>22132.7</v>
      </c>
      <c r="I542" s="14">
        <f t="shared" si="77"/>
        <v>6701.7999999999993</v>
      </c>
      <c r="J542" s="14">
        <f t="shared" si="77"/>
        <v>28834.5</v>
      </c>
    </row>
    <row r="543" spans="1:10" ht="25.5">
      <c r="A543" s="3"/>
      <c r="B543" s="11" t="s">
        <v>104</v>
      </c>
      <c r="C543" s="12">
        <v>925</v>
      </c>
      <c r="D543" s="12" t="s">
        <v>26</v>
      </c>
      <c r="E543" s="12" t="s">
        <v>21</v>
      </c>
      <c r="F543" s="15" t="s">
        <v>365</v>
      </c>
      <c r="G543" s="81">
        <v>600</v>
      </c>
      <c r="H543" s="14">
        <v>22132.7</v>
      </c>
      <c r="I543" s="14">
        <f>J543-H543</f>
        <v>6701.7999999999993</v>
      </c>
      <c r="J543" s="14">
        <v>28834.5</v>
      </c>
    </row>
    <row r="544" spans="1:10">
      <c r="A544" s="3"/>
      <c r="B544" s="11" t="s">
        <v>140</v>
      </c>
      <c r="C544" s="12">
        <v>925</v>
      </c>
      <c r="D544" s="12" t="s">
        <v>26</v>
      </c>
      <c r="E544" s="12" t="s">
        <v>21</v>
      </c>
      <c r="F544" s="81" t="s">
        <v>246</v>
      </c>
      <c r="G544" s="81"/>
      <c r="H544" s="14">
        <f t="shared" ref="H544:J546" si="78">H545</f>
        <v>2000</v>
      </c>
      <c r="I544" s="14">
        <f t="shared" si="78"/>
        <v>456.19999999999982</v>
      </c>
      <c r="J544" s="14">
        <f t="shared" si="78"/>
        <v>2456.1999999999998</v>
      </c>
    </row>
    <row r="545" spans="1:10" ht="89.25">
      <c r="A545" s="3"/>
      <c r="B545" s="11" t="s">
        <v>367</v>
      </c>
      <c r="C545" s="12">
        <v>925</v>
      </c>
      <c r="D545" s="12" t="s">
        <v>26</v>
      </c>
      <c r="E545" s="12" t="s">
        <v>21</v>
      </c>
      <c r="F545" s="81" t="s">
        <v>247</v>
      </c>
      <c r="G545" s="81"/>
      <c r="H545" s="14">
        <f t="shared" si="78"/>
        <v>2000</v>
      </c>
      <c r="I545" s="14">
        <f t="shared" si="78"/>
        <v>456.19999999999982</v>
      </c>
      <c r="J545" s="14">
        <f t="shared" si="78"/>
        <v>2456.1999999999998</v>
      </c>
    </row>
    <row r="546" spans="1:10">
      <c r="A546" s="3"/>
      <c r="B546" s="11" t="s">
        <v>93</v>
      </c>
      <c r="C546" s="12">
        <v>925</v>
      </c>
      <c r="D546" s="12" t="s">
        <v>26</v>
      </c>
      <c r="E546" s="12" t="s">
        <v>21</v>
      </c>
      <c r="F546" s="81" t="s">
        <v>248</v>
      </c>
      <c r="G546" s="81"/>
      <c r="H546" s="14">
        <f t="shared" si="78"/>
        <v>2000</v>
      </c>
      <c r="I546" s="14">
        <f t="shared" si="78"/>
        <v>456.19999999999982</v>
      </c>
      <c r="J546" s="14">
        <f t="shared" si="78"/>
        <v>2456.1999999999998</v>
      </c>
    </row>
    <row r="547" spans="1:10" ht="25.5">
      <c r="A547" s="3"/>
      <c r="B547" s="11" t="s">
        <v>104</v>
      </c>
      <c r="C547" s="12" t="s">
        <v>368</v>
      </c>
      <c r="D547" s="12" t="s">
        <v>26</v>
      </c>
      <c r="E547" s="12" t="s">
        <v>21</v>
      </c>
      <c r="F547" s="81" t="s">
        <v>248</v>
      </c>
      <c r="G547" s="81">
        <v>600</v>
      </c>
      <c r="H547" s="14">
        <v>2000</v>
      </c>
      <c r="I547" s="14">
        <f>J547-H547</f>
        <v>456.19999999999982</v>
      </c>
      <c r="J547" s="14">
        <v>2456.1999999999998</v>
      </c>
    </row>
    <row r="548" spans="1:10">
      <c r="A548" s="3"/>
      <c r="B548" s="33" t="s">
        <v>77</v>
      </c>
      <c r="C548" s="22">
        <v>925</v>
      </c>
      <c r="D548" s="22" t="s">
        <v>26</v>
      </c>
      <c r="E548" s="22" t="s">
        <v>22</v>
      </c>
      <c r="F548" s="22"/>
      <c r="G548" s="22"/>
      <c r="H548" s="23">
        <f>H549+H599+H607+H617+H592</f>
        <v>931974.29999999981</v>
      </c>
      <c r="I548" s="23">
        <f>I549+I599+I607+I617+I592</f>
        <v>30971.500000000062</v>
      </c>
      <c r="J548" s="23">
        <f>J549+J599+J607+J617+J592</f>
        <v>962945.8</v>
      </c>
    </row>
    <row r="549" spans="1:10" ht="25.5">
      <c r="A549" s="3"/>
      <c r="B549" s="17" t="s">
        <v>113</v>
      </c>
      <c r="C549" s="12">
        <v>925</v>
      </c>
      <c r="D549" s="12" t="s">
        <v>26</v>
      </c>
      <c r="E549" s="12" t="s">
        <v>22</v>
      </c>
      <c r="F549" s="12" t="s">
        <v>354</v>
      </c>
      <c r="G549" s="12"/>
      <c r="H549" s="14">
        <f>H550</f>
        <v>895984.49999999988</v>
      </c>
      <c r="I549" s="14">
        <f>I550</f>
        <v>30565.700000000063</v>
      </c>
      <c r="J549" s="14">
        <f>J550</f>
        <v>926550.20000000007</v>
      </c>
    </row>
    <row r="550" spans="1:10" ht="24.75" customHeight="1">
      <c r="A550" s="3"/>
      <c r="B550" s="30" t="s">
        <v>303</v>
      </c>
      <c r="C550" s="12">
        <v>925</v>
      </c>
      <c r="D550" s="12" t="s">
        <v>26</v>
      </c>
      <c r="E550" s="12" t="s">
        <v>22</v>
      </c>
      <c r="F550" s="15" t="s">
        <v>302</v>
      </c>
      <c r="G550" s="12"/>
      <c r="H550" s="14">
        <f>H551+H587</f>
        <v>895984.49999999988</v>
      </c>
      <c r="I550" s="14">
        <f>I551+I587</f>
        <v>30565.700000000063</v>
      </c>
      <c r="J550" s="14">
        <f>J551+J587</f>
        <v>926550.20000000007</v>
      </c>
    </row>
    <row r="551" spans="1:10" ht="25.5">
      <c r="A551" s="3"/>
      <c r="B551" s="11" t="s">
        <v>115</v>
      </c>
      <c r="C551" s="12">
        <v>925</v>
      </c>
      <c r="D551" s="12" t="s">
        <v>26</v>
      </c>
      <c r="E551" s="12" t="s">
        <v>22</v>
      </c>
      <c r="F551" s="81" t="s">
        <v>369</v>
      </c>
      <c r="G551" s="81"/>
      <c r="H551" s="14">
        <f>H552+H554+H558+H561+H563+H567+H569+H571+H573+H575+H581+H583+H585+H577+H565+H579+H556</f>
        <v>889610.89999999991</v>
      </c>
      <c r="I551" s="14">
        <f>I552+I554+I558+I561+I563+I567+I569+I571+I573+I575+I581+I583+I585+I577+I565+I579+I556</f>
        <v>30565.700000000063</v>
      </c>
      <c r="J551" s="14">
        <f>J552+J554+J558+J561+J563+J567+J569+J571+J573+J575+J581+J583+J585+J577+J565+J579+J556</f>
        <v>920176.60000000009</v>
      </c>
    </row>
    <row r="552" spans="1:10" ht="25.5">
      <c r="A552" s="3"/>
      <c r="B552" s="11" t="s">
        <v>10</v>
      </c>
      <c r="C552" s="12">
        <v>925</v>
      </c>
      <c r="D552" s="12" t="s">
        <v>26</v>
      </c>
      <c r="E552" s="12" t="s">
        <v>22</v>
      </c>
      <c r="F552" s="81" t="s">
        <v>370</v>
      </c>
      <c r="G552" s="81"/>
      <c r="H552" s="14">
        <f>H553</f>
        <v>127160.6</v>
      </c>
      <c r="I552" s="14">
        <f>I553</f>
        <v>2397.5999999999913</v>
      </c>
      <c r="J552" s="14">
        <f>J553</f>
        <v>129558.2</v>
      </c>
    </row>
    <row r="553" spans="1:10" ht="25.5">
      <c r="A553" s="3"/>
      <c r="B553" s="11" t="s">
        <v>104</v>
      </c>
      <c r="C553" s="12">
        <v>925</v>
      </c>
      <c r="D553" s="12" t="s">
        <v>26</v>
      </c>
      <c r="E553" s="12" t="s">
        <v>22</v>
      </c>
      <c r="F553" s="81" t="s">
        <v>370</v>
      </c>
      <c r="G553" s="81">
        <v>600</v>
      </c>
      <c r="H553" s="14">
        <v>127160.6</v>
      </c>
      <c r="I553" s="14">
        <f>J553-H553</f>
        <v>2397.5999999999913</v>
      </c>
      <c r="J553" s="14">
        <v>129558.2</v>
      </c>
    </row>
    <row r="554" spans="1:10" ht="25.5">
      <c r="A554" s="3"/>
      <c r="B554" s="11" t="s">
        <v>658</v>
      </c>
      <c r="C554" s="12">
        <v>925</v>
      </c>
      <c r="D554" s="12" t="s">
        <v>26</v>
      </c>
      <c r="E554" s="12" t="s">
        <v>22</v>
      </c>
      <c r="F554" s="81" t="s">
        <v>371</v>
      </c>
      <c r="G554" s="81"/>
      <c r="H554" s="14">
        <f>H555</f>
        <v>20000</v>
      </c>
      <c r="I554" s="14">
        <f>I555</f>
        <v>6273.7999999999993</v>
      </c>
      <c r="J554" s="14">
        <f>J555</f>
        <v>26273.8</v>
      </c>
    </row>
    <row r="555" spans="1:10" ht="30" customHeight="1">
      <c r="A555" s="3"/>
      <c r="B555" s="11" t="s">
        <v>104</v>
      </c>
      <c r="C555" s="12">
        <v>925</v>
      </c>
      <c r="D555" s="12" t="s">
        <v>26</v>
      </c>
      <c r="E555" s="12" t="s">
        <v>22</v>
      </c>
      <c r="F555" s="81" t="s">
        <v>371</v>
      </c>
      <c r="G555" s="81">
        <v>600</v>
      </c>
      <c r="H555" s="14">
        <v>20000</v>
      </c>
      <c r="I555" s="14">
        <f>J555-H555</f>
        <v>6273.7999999999993</v>
      </c>
      <c r="J555" s="77">
        <v>26273.8</v>
      </c>
    </row>
    <row r="556" spans="1:10" ht="30" customHeight="1">
      <c r="A556" s="3"/>
      <c r="B556" s="11" t="s">
        <v>717</v>
      </c>
      <c r="C556" s="12">
        <v>925</v>
      </c>
      <c r="D556" s="12" t="s">
        <v>26</v>
      </c>
      <c r="E556" s="12" t="s">
        <v>22</v>
      </c>
      <c r="F556" s="81" t="s">
        <v>721</v>
      </c>
      <c r="G556" s="81"/>
      <c r="H556" s="14">
        <f>H557</f>
        <v>3222.4</v>
      </c>
      <c r="I556" s="14">
        <f>I557</f>
        <v>16065.199999999999</v>
      </c>
      <c r="J556" s="14">
        <f>J557</f>
        <v>19287.599999999999</v>
      </c>
    </row>
    <row r="557" spans="1:10" ht="30" customHeight="1">
      <c r="A557" s="3"/>
      <c r="B557" s="11" t="s">
        <v>104</v>
      </c>
      <c r="C557" s="12">
        <v>925</v>
      </c>
      <c r="D557" s="12" t="s">
        <v>26</v>
      </c>
      <c r="E557" s="12" t="s">
        <v>22</v>
      </c>
      <c r="F557" s="81" t="s">
        <v>721</v>
      </c>
      <c r="G557" s="81">
        <v>600</v>
      </c>
      <c r="H557" s="14">
        <v>3222.4</v>
      </c>
      <c r="I557" s="14">
        <f>J557-H557</f>
        <v>16065.199999999999</v>
      </c>
      <c r="J557" s="77">
        <v>19287.599999999999</v>
      </c>
    </row>
    <row r="558" spans="1:10">
      <c r="A558" s="3"/>
      <c r="B558" s="11" t="s">
        <v>92</v>
      </c>
      <c r="C558" s="12">
        <v>925</v>
      </c>
      <c r="D558" s="12" t="s">
        <v>26</v>
      </c>
      <c r="E558" s="12" t="s">
        <v>22</v>
      </c>
      <c r="F558" s="81" t="s">
        <v>372</v>
      </c>
      <c r="G558" s="81"/>
      <c r="H558" s="14">
        <f>H559+H560</f>
        <v>140</v>
      </c>
      <c r="I558" s="14">
        <f>I559+I560</f>
        <v>312.7</v>
      </c>
      <c r="J558" s="14">
        <f>J559+J560</f>
        <v>452.7</v>
      </c>
    </row>
    <row r="559" spans="1:10" ht="25.5" hidden="1">
      <c r="A559" s="3"/>
      <c r="B559" s="11" t="s">
        <v>463</v>
      </c>
      <c r="C559" s="12">
        <v>925</v>
      </c>
      <c r="D559" s="12" t="s">
        <v>26</v>
      </c>
      <c r="E559" s="12" t="s">
        <v>22</v>
      </c>
      <c r="F559" s="81" t="s">
        <v>372</v>
      </c>
      <c r="G559" s="81">
        <v>200</v>
      </c>
      <c r="H559" s="14">
        <v>0</v>
      </c>
      <c r="I559" s="14">
        <f>J559-H559</f>
        <v>0</v>
      </c>
      <c r="J559" s="14">
        <v>0</v>
      </c>
    </row>
    <row r="560" spans="1:10" ht="25.5">
      <c r="A560" s="3"/>
      <c r="B560" s="11" t="s">
        <v>104</v>
      </c>
      <c r="C560" s="12">
        <v>925</v>
      </c>
      <c r="D560" s="12" t="s">
        <v>26</v>
      </c>
      <c r="E560" s="12" t="s">
        <v>22</v>
      </c>
      <c r="F560" s="81" t="s">
        <v>372</v>
      </c>
      <c r="G560" s="81">
        <v>600</v>
      </c>
      <c r="H560" s="14">
        <v>140</v>
      </c>
      <c r="I560" s="14">
        <f>J560-H560</f>
        <v>312.7</v>
      </c>
      <c r="J560" s="14">
        <v>452.7</v>
      </c>
    </row>
    <row r="561" spans="1:10" hidden="1">
      <c r="A561" s="3"/>
      <c r="B561" s="11" t="s">
        <v>94</v>
      </c>
      <c r="C561" s="12">
        <v>925</v>
      </c>
      <c r="D561" s="12" t="s">
        <v>26</v>
      </c>
      <c r="E561" s="12" t="s">
        <v>22</v>
      </c>
      <c r="F561" s="81" t="s">
        <v>457</v>
      </c>
      <c r="G561" s="81"/>
      <c r="H561" s="14">
        <f>H562</f>
        <v>1255</v>
      </c>
      <c r="I561" s="14">
        <f>I562</f>
        <v>0</v>
      </c>
      <c r="J561" s="14">
        <f>J562</f>
        <v>1255</v>
      </c>
    </row>
    <row r="562" spans="1:10" ht="25.5" hidden="1">
      <c r="A562" s="3"/>
      <c r="B562" s="11" t="s">
        <v>104</v>
      </c>
      <c r="C562" s="12">
        <v>925</v>
      </c>
      <c r="D562" s="12" t="s">
        <v>26</v>
      </c>
      <c r="E562" s="12" t="s">
        <v>22</v>
      </c>
      <c r="F562" s="81" t="s">
        <v>457</v>
      </c>
      <c r="G562" s="81">
        <v>600</v>
      </c>
      <c r="H562" s="14">
        <v>1255</v>
      </c>
      <c r="I562" s="14">
        <f>J562-H562</f>
        <v>0</v>
      </c>
      <c r="J562" s="14">
        <v>1255</v>
      </c>
    </row>
    <row r="563" spans="1:10" ht="25.5" hidden="1">
      <c r="A563" s="3"/>
      <c r="B563" s="34" t="s">
        <v>609</v>
      </c>
      <c r="C563" s="12">
        <v>925</v>
      </c>
      <c r="D563" s="12" t="s">
        <v>26</v>
      </c>
      <c r="E563" s="12" t="s">
        <v>22</v>
      </c>
      <c r="F563" s="81" t="s">
        <v>373</v>
      </c>
      <c r="G563" s="81"/>
      <c r="H563" s="14">
        <f>H564</f>
        <v>36030.9</v>
      </c>
      <c r="I563" s="14">
        <f>I564</f>
        <v>0</v>
      </c>
      <c r="J563" s="14">
        <f>J564</f>
        <v>36030.9</v>
      </c>
    </row>
    <row r="564" spans="1:10" ht="25.5" hidden="1">
      <c r="A564" s="3"/>
      <c r="B564" s="11" t="s">
        <v>104</v>
      </c>
      <c r="C564" s="12">
        <v>925</v>
      </c>
      <c r="D564" s="12" t="s">
        <v>26</v>
      </c>
      <c r="E564" s="12" t="s">
        <v>22</v>
      </c>
      <c r="F564" s="81" t="s">
        <v>373</v>
      </c>
      <c r="G564" s="81">
        <v>600</v>
      </c>
      <c r="H564" s="14">
        <v>36030.9</v>
      </c>
      <c r="I564" s="14">
        <f>J564-H564</f>
        <v>0</v>
      </c>
      <c r="J564" s="14">
        <v>36030.9</v>
      </c>
    </row>
    <row r="565" spans="1:10" ht="63.75" hidden="1">
      <c r="A565" s="3"/>
      <c r="B565" s="34" t="s">
        <v>679</v>
      </c>
      <c r="C565" s="12">
        <v>925</v>
      </c>
      <c r="D565" s="12" t="s">
        <v>26</v>
      </c>
      <c r="E565" s="12" t="s">
        <v>22</v>
      </c>
      <c r="F565" s="81" t="s">
        <v>680</v>
      </c>
      <c r="G565" s="81"/>
      <c r="H565" s="14">
        <f>H566</f>
        <v>42419.199999999997</v>
      </c>
      <c r="I565" s="14">
        <f>I566</f>
        <v>0</v>
      </c>
      <c r="J565" s="14">
        <f>J566</f>
        <v>42419.199999999997</v>
      </c>
    </row>
    <row r="566" spans="1:10" ht="25.5" hidden="1">
      <c r="A566" s="3"/>
      <c r="B566" s="34" t="s">
        <v>104</v>
      </c>
      <c r="C566" s="12">
        <v>925</v>
      </c>
      <c r="D566" s="12" t="s">
        <v>26</v>
      </c>
      <c r="E566" s="12" t="s">
        <v>22</v>
      </c>
      <c r="F566" s="81" t="s">
        <v>680</v>
      </c>
      <c r="G566" s="81">
        <v>600</v>
      </c>
      <c r="H566" s="14">
        <v>42419.199999999997</v>
      </c>
      <c r="I566" s="14">
        <f>J566-H566</f>
        <v>0</v>
      </c>
      <c r="J566" s="14">
        <v>42419.199999999997</v>
      </c>
    </row>
    <row r="567" spans="1:10" ht="89.25" hidden="1">
      <c r="A567" s="3"/>
      <c r="B567" s="11" t="s">
        <v>481</v>
      </c>
      <c r="C567" s="12">
        <v>925</v>
      </c>
      <c r="D567" s="12" t="s">
        <v>26</v>
      </c>
      <c r="E567" s="12" t="s">
        <v>22</v>
      </c>
      <c r="F567" s="81" t="s">
        <v>374</v>
      </c>
      <c r="G567" s="81"/>
      <c r="H567" s="14">
        <f>H568</f>
        <v>2240.1999999999998</v>
      </c>
      <c r="I567" s="14">
        <f>I568</f>
        <v>0</v>
      </c>
      <c r="J567" s="14">
        <f>J568</f>
        <v>2240.1999999999998</v>
      </c>
    </row>
    <row r="568" spans="1:10" ht="25.5" hidden="1">
      <c r="A568" s="3"/>
      <c r="B568" s="11" t="s">
        <v>104</v>
      </c>
      <c r="C568" s="12">
        <v>925</v>
      </c>
      <c r="D568" s="12" t="s">
        <v>26</v>
      </c>
      <c r="E568" s="12" t="s">
        <v>22</v>
      </c>
      <c r="F568" s="81" t="s">
        <v>374</v>
      </c>
      <c r="G568" s="81">
        <v>600</v>
      </c>
      <c r="H568" s="14">
        <v>2240.1999999999998</v>
      </c>
      <c r="I568" s="14">
        <f>J568-H568</f>
        <v>0</v>
      </c>
      <c r="J568" s="14">
        <v>2240.1999999999998</v>
      </c>
    </row>
    <row r="569" spans="1:10" ht="52.5" customHeight="1">
      <c r="A569" s="3"/>
      <c r="B569" s="11" t="s">
        <v>482</v>
      </c>
      <c r="C569" s="12">
        <v>925</v>
      </c>
      <c r="D569" s="12" t="s">
        <v>26</v>
      </c>
      <c r="E569" s="12" t="s">
        <v>22</v>
      </c>
      <c r="F569" s="81" t="s">
        <v>375</v>
      </c>
      <c r="G569" s="81"/>
      <c r="H569" s="14">
        <f>H570</f>
        <v>555245.69999999995</v>
      </c>
      <c r="I569" s="14">
        <f>I570</f>
        <v>2462.2000000000698</v>
      </c>
      <c r="J569" s="14">
        <f>J570</f>
        <v>557707.9</v>
      </c>
    </row>
    <row r="570" spans="1:10" ht="25.5">
      <c r="A570" s="3"/>
      <c r="B570" s="11" t="s">
        <v>104</v>
      </c>
      <c r="C570" s="12">
        <v>925</v>
      </c>
      <c r="D570" s="12" t="s">
        <v>26</v>
      </c>
      <c r="E570" s="12" t="s">
        <v>22</v>
      </c>
      <c r="F570" s="81" t="s">
        <v>375</v>
      </c>
      <c r="G570" s="81">
        <v>600</v>
      </c>
      <c r="H570" s="14">
        <v>555245.69999999995</v>
      </c>
      <c r="I570" s="14">
        <f>J570-H570</f>
        <v>2462.2000000000698</v>
      </c>
      <c r="J570" s="14">
        <v>557707.9</v>
      </c>
    </row>
    <row r="571" spans="1:10" ht="38.25" hidden="1">
      <c r="A571" s="3"/>
      <c r="B571" s="11" t="s">
        <v>182</v>
      </c>
      <c r="C571" s="12">
        <v>925</v>
      </c>
      <c r="D571" s="12" t="s">
        <v>26</v>
      </c>
      <c r="E571" s="12" t="s">
        <v>22</v>
      </c>
      <c r="F571" s="81" t="s">
        <v>376</v>
      </c>
      <c r="G571" s="81"/>
      <c r="H571" s="14">
        <f>H572</f>
        <v>1784.1</v>
      </c>
      <c r="I571" s="14">
        <f>I572</f>
        <v>0</v>
      </c>
      <c r="J571" s="14">
        <f>J572</f>
        <v>1784.1</v>
      </c>
    </row>
    <row r="572" spans="1:10" ht="25.5" hidden="1">
      <c r="A572" s="3"/>
      <c r="B572" s="11" t="s">
        <v>104</v>
      </c>
      <c r="C572" s="12">
        <v>925</v>
      </c>
      <c r="D572" s="12" t="s">
        <v>26</v>
      </c>
      <c r="E572" s="12" t="s">
        <v>22</v>
      </c>
      <c r="F572" s="81" t="s">
        <v>376</v>
      </c>
      <c r="G572" s="81">
        <v>600</v>
      </c>
      <c r="H572" s="14">
        <v>1784.1</v>
      </c>
      <c r="I572" s="14">
        <f>J572-H572</f>
        <v>0</v>
      </c>
      <c r="J572" s="14">
        <v>1784.1</v>
      </c>
    </row>
    <row r="573" spans="1:10" ht="114.75" hidden="1">
      <c r="A573" s="3"/>
      <c r="B573" s="11" t="s">
        <v>598</v>
      </c>
      <c r="C573" s="12">
        <v>925</v>
      </c>
      <c r="D573" s="12" t="s">
        <v>26</v>
      </c>
      <c r="E573" s="12" t="s">
        <v>22</v>
      </c>
      <c r="F573" s="81" t="s">
        <v>464</v>
      </c>
      <c r="G573" s="81"/>
      <c r="H573" s="14">
        <f>H574</f>
        <v>3129.6</v>
      </c>
      <c r="I573" s="14">
        <f>I574</f>
        <v>0</v>
      </c>
      <c r="J573" s="14">
        <f>J574</f>
        <v>3129.6</v>
      </c>
    </row>
    <row r="574" spans="1:10" ht="25.5" hidden="1">
      <c r="A574" s="3"/>
      <c r="B574" s="11" t="s">
        <v>104</v>
      </c>
      <c r="C574" s="12">
        <v>925</v>
      </c>
      <c r="D574" s="12" t="s">
        <v>26</v>
      </c>
      <c r="E574" s="12" t="s">
        <v>22</v>
      </c>
      <c r="F574" s="81" t="s">
        <v>464</v>
      </c>
      <c r="G574" s="81">
        <v>600</v>
      </c>
      <c r="H574" s="14">
        <v>3129.6</v>
      </c>
      <c r="I574" s="14">
        <f>J574-H574</f>
        <v>0</v>
      </c>
      <c r="J574" s="14">
        <v>3129.6</v>
      </c>
    </row>
    <row r="575" spans="1:10" ht="25.5">
      <c r="A575" s="3"/>
      <c r="B575" s="11" t="s">
        <v>529</v>
      </c>
      <c r="C575" s="12">
        <v>925</v>
      </c>
      <c r="D575" s="12" t="s">
        <v>26</v>
      </c>
      <c r="E575" s="12" t="s">
        <v>22</v>
      </c>
      <c r="F575" s="81" t="s">
        <v>572</v>
      </c>
      <c r="G575" s="81"/>
      <c r="H575" s="14">
        <f>H576</f>
        <v>6000</v>
      </c>
      <c r="I575" s="14">
        <f>I576</f>
        <v>-300</v>
      </c>
      <c r="J575" s="14">
        <f>J576</f>
        <v>5700</v>
      </c>
    </row>
    <row r="576" spans="1:10" ht="25.5">
      <c r="A576" s="3"/>
      <c r="B576" s="34" t="s">
        <v>104</v>
      </c>
      <c r="C576" s="12">
        <v>925</v>
      </c>
      <c r="D576" s="12" t="s">
        <v>26</v>
      </c>
      <c r="E576" s="12" t="s">
        <v>22</v>
      </c>
      <c r="F576" s="81" t="s">
        <v>572</v>
      </c>
      <c r="G576" s="81">
        <v>600</v>
      </c>
      <c r="H576" s="14">
        <v>6000</v>
      </c>
      <c r="I576" s="14">
        <f>J576-H576</f>
        <v>-300</v>
      </c>
      <c r="J576" s="14">
        <v>5700</v>
      </c>
    </row>
    <row r="577" spans="1:10" ht="76.5" hidden="1">
      <c r="A577" s="3"/>
      <c r="B577" s="34" t="s">
        <v>662</v>
      </c>
      <c r="C577" s="12">
        <v>925</v>
      </c>
      <c r="D577" s="12" t="s">
        <v>26</v>
      </c>
      <c r="E577" s="12" t="s">
        <v>22</v>
      </c>
      <c r="F577" s="81" t="s">
        <v>663</v>
      </c>
      <c r="G577" s="81"/>
      <c r="H577" s="14">
        <f>H578</f>
        <v>2084.8000000000002</v>
      </c>
      <c r="I577" s="14">
        <f>I578</f>
        <v>0</v>
      </c>
      <c r="J577" s="14">
        <f>J578</f>
        <v>2084.8000000000002</v>
      </c>
    </row>
    <row r="578" spans="1:10" ht="25.5" hidden="1">
      <c r="A578" s="3"/>
      <c r="B578" s="34" t="s">
        <v>104</v>
      </c>
      <c r="C578" s="12">
        <v>925</v>
      </c>
      <c r="D578" s="12" t="s">
        <v>26</v>
      </c>
      <c r="E578" s="12" t="s">
        <v>22</v>
      </c>
      <c r="F578" s="81" t="s">
        <v>663</v>
      </c>
      <c r="G578" s="81">
        <v>600</v>
      </c>
      <c r="H578" s="14">
        <v>2084.8000000000002</v>
      </c>
      <c r="I578" s="14">
        <f>J578-H578</f>
        <v>0</v>
      </c>
      <c r="J578" s="14">
        <v>2084.8000000000002</v>
      </c>
    </row>
    <row r="579" spans="1:10" ht="76.5" hidden="1">
      <c r="A579" s="3"/>
      <c r="B579" s="34" t="s">
        <v>662</v>
      </c>
      <c r="C579" s="12">
        <v>925</v>
      </c>
      <c r="D579" s="12" t="s">
        <v>26</v>
      </c>
      <c r="E579" s="12" t="s">
        <v>22</v>
      </c>
      <c r="F579" s="81" t="s">
        <v>694</v>
      </c>
      <c r="G579" s="81"/>
      <c r="H579" s="14">
        <f>H580</f>
        <v>0</v>
      </c>
      <c r="I579" s="14">
        <f>I580</f>
        <v>0</v>
      </c>
      <c r="J579" s="14">
        <f>J580</f>
        <v>0</v>
      </c>
    </row>
    <row r="580" spans="1:10" ht="25.5" hidden="1">
      <c r="A580" s="3"/>
      <c r="B580" s="34" t="s">
        <v>104</v>
      </c>
      <c r="C580" s="12">
        <v>925</v>
      </c>
      <c r="D580" s="12" t="s">
        <v>26</v>
      </c>
      <c r="E580" s="12" t="s">
        <v>22</v>
      </c>
      <c r="F580" s="81" t="s">
        <v>694</v>
      </c>
      <c r="G580" s="81">
        <v>600</v>
      </c>
      <c r="H580" s="14"/>
      <c r="I580" s="14">
        <f>J580-H580</f>
        <v>0</v>
      </c>
      <c r="J580" s="14"/>
    </row>
    <row r="581" spans="1:10" ht="38.25" hidden="1">
      <c r="A581" s="3"/>
      <c r="B581" s="34" t="s">
        <v>581</v>
      </c>
      <c r="C581" s="12">
        <v>925</v>
      </c>
      <c r="D581" s="12" t="s">
        <v>26</v>
      </c>
      <c r="E581" s="12" t="s">
        <v>22</v>
      </c>
      <c r="F581" s="81" t="s">
        <v>582</v>
      </c>
      <c r="G581" s="81"/>
      <c r="H581" s="14">
        <f>H582</f>
        <v>68469.8</v>
      </c>
      <c r="I581" s="14">
        <f>I582</f>
        <v>0</v>
      </c>
      <c r="J581" s="14">
        <f>J582</f>
        <v>68469.8</v>
      </c>
    </row>
    <row r="582" spans="1:10" ht="25.5" hidden="1">
      <c r="A582" s="3"/>
      <c r="B582" s="34" t="s">
        <v>104</v>
      </c>
      <c r="C582" s="12">
        <v>925</v>
      </c>
      <c r="D582" s="12" t="s">
        <v>26</v>
      </c>
      <c r="E582" s="12" t="s">
        <v>22</v>
      </c>
      <c r="F582" s="81" t="s">
        <v>582</v>
      </c>
      <c r="G582" s="81">
        <v>600</v>
      </c>
      <c r="H582" s="14">
        <v>68469.8</v>
      </c>
      <c r="I582" s="14">
        <f>J582-H582</f>
        <v>0</v>
      </c>
      <c r="J582" s="14">
        <v>68469.8</v>
      </c>
    </row>
    <row r="583" spans="1:10" ht="89.25" hidden="1">
      <c r="A583" s="3"/>
      <c r="B583" s="11" t="s">
        <v>627</v>
      </c>
      <c r="C583" s="12">
        <v>925</v>
      </c>
      <c r="D583" s="12" t="s">
        <v>26</v>
      </c>
      <c r="E583" s="12" t="s">
        <v>22</v>
      </c>
      <c r="F583" s="81" t="s">
        <v>628</v>
      </c>
      <c r="G583" s="81"/>
      <c r="H583" s="14">
        <f>H584</f>
        <v>3018.9</v>
      </c>
      <c r="I583" s="14">
        <f>I584</f>
        <v>0</v>
      </c>
      <c r="J583" s="14">
        <f>J584</f>
        <v>3018.9</v>
      </c>
    </row>
    <row r="584" spans="1:10" ht="25.5" hidden="1">
      <c r="A584" s="3"/>
      <c r="B584" s="11" t="s">
        <v>104</v>
      </c>
      <c r="C584" s="12">
        <v>925</v>
      </c>
      <c r="D584" s="12" t="s">
        <v>26</v>
      </c>
      <c r="E584" s="12" t="s">
        <v>22</v>
      </c>
      <c r="F584" s="81" t="s">
        <v>628</v>
      </c>
      <c r="G584" s="81">
        <v>600</v>
      </c>
      <c r="H584" s="14">
        <v>3018.9</v>
      </c>
      <c r="I584" s="14">
        <f>J584-H584</f>
        <v>0</v>
      </c>
      <c r="J584" s="14">
        <v>3018.9</v>
      </c>
    </row>
    <row r="585" spans="1:10" ht="38.25">
      <c r="A585" s="3"/>
      <c r="B585" s="11" t="s">
        <v>660</v>
      </c>
      <c r="C585" s="12">
        <v>925</v>
      </c>
      <c r="D585" s="12" t="s">
        <v>26</v>
      </c>
      <c r="E585" s="12" t="s">
        <v>22</v>
      </c>
      <c r="F585" s="81" t="s">
        <v>661</v>
      </c>
      <c r="G585" s="81"/>
      <c r="H585" s="14">
        <f>H586</f>
        <v>17409.7</v>
      </c>
      <c r="I585" s="14">
        <f>I586</f>
        <v>3354.2000000000007</v>
      </c>
      <c r="J585" s="14">
        <f>J586</f>
        <v>20763.900000000001</v>
      </c>
    </row>
    <row r="586" spans="1:10" ht="25.5">
      <c r="A586" s="3"/>
      <c r="B586" s="11" t="s">
        <v>104</v>
      </c>
      <c r="C586" s="12">
        <v>925</v>
      </c>
      <c r="D586" s="12" t="s">
        <v>26</v>
      </c>
      <c r="E586" s="12" t="s">
        <v>22</v>
      </c>
      <c r="F586" s="81" t="s">
        <v>661</v>
      </c>
      <c r="G586" s="81">
        <v>600</v>
      </c>
      <c r="H586" s="14">
        <v>17409.7</v>
      </c>
      <c r="I586" s="14">
        <f>J586-H586</f>
        <v>3354.2000000000007</v>
      </c>
      <c r="J586" s="14">
        <v>20763.900000000001</v>
      </c>
    </row>
    <row r="587" spans="1:10" ht="25.5" hidden="1">
      <c r="A587" s="3"/>
      <c r="B587" s="11" t="s">
        <v>732</v>
      </c>
      <c r="C587" s="12">
        <v>925</v>
      </c>
      <c r="D587" s="12" t="s">
        <v>26</v>
      </c>
      <c r="E587" s="12" t="s">
        <v>22</v>
      </c>
      <c r="F587" s="81" t="s">
        <v>731</v>
      </c>
      <c r="G587" s="81"/>
      <c r="H587" s="14">
        <f>H588+H590</f>
        <v>6373.6</v>
      </c>
      <c r="I587" s="14">
        <f>I588+I590</f>
        <v>0</v>
      </c>
      <c r="J587" s="14">
        <f>J588+J590</f>
        <v>6373.6</v>
      </c>
    </row>
    <row r="588" spans="1:10" ht="51" hidden="1">
      <c r="A588" s="3"/>
      <c r="B588" s="11" t="s">
        <v>733</v>
      </c>
      <c r="C588" s="12">
        <v>925</v>
      </c>
      <c r="D588" s="12" t="s">
        <v>26</v>
      </c>
      <c r="E588" s="12" t="s">
        <v>22</v>
      </c>
      <c r="F588" s="81" t="s">
        <v>735</v>
      </c>
      <c r="G588" s="81"/>
      <c r="H588" s="14">
        <f>H589</f>
        <v>6373.6</v>
      </c>
      <c r="I588" s="14">
        <f>I589</f>
        <v>0</v>
      </c>
      <c r="J588" s="14">
        <f>J589</f>
        <v>6373.6</v>
      </c>
    </row>
    <row r="589" spans="1:10" ht="25.5" hidden="1">
      <c r="A589" s="3"/>
      <c r="B589" s="11" t="s">
        <v>104</v>
      </c>
      <c r="C589" s="12">
        <v>925</v>
      </c>
      <c r="D589" s="12" t="s">
        <v>26</v>
      </c>
      <c r="E589" s="12" t="s">
        <v>22</v>
      </c>
      <c r="F589" s="81" t="s">
        <v>735</v>
      </c>
      <c r="G589" s="81">
        <v>600</v>
      </c>
      <c r="H589" s="14">
        <v>6373.6</v>
      </c>
      <c r="I589" s="14">
        <f>J589-H589</f>
        <v>0</v>
      </c>
      <c r="J589" s="14">
        <v>6373.6</v>
      </c>
    </row>
    <row r="590" spans="1:10" ht="51" hidden="1">
      <c r="A590" s="3"/>
      <c r="B590" s="11" t="s">
        <v>734</v>
      </c>
      <c r="C590" s="12">
        <v>925</v>
      </c>
      <c r="D590" s="12" t="s">
        <v>26</v>
      </c>
      <c r="E590" s="12" t="s">
        <v>22</v>
      </c>
      <c r="F590" s="81" t="s">
        <v>736</v>
      </c>
      <c r="G590" s="81"/>
      <c r="H590" s="14">
        <f>H591</f>
        <v>0</v>
      </c>
      <c r="I590" s="14">
        <f>I591</f>
        <v>0</v>
      </c>
      <c r="J590" s="14">
        <f>J591</f>
        <v>0</v>
      </c>
    </row>
    <row r="591" spans="1:10" ht="25.5" hidden="1">
      <c r="A591" s="3"/>
      <c r="B591" s="11" t="s">
        <v>104</v>
      </c>
      <c r="C591" s="12">
        <v>925</v>
      </c>
      <c r="D591" s="12" t="s">
        <v>26</v>
      </c>
      <c r="E591" s="12" t="s">
        <v>22</v>
      </c>
      <c r="F591" s="81" t="s">
        <v>736</v>
      </c>
      <c r="G591" s="81">
        <v>600</v>
      </c>
      <c r="H591" s="77"/>
      <c r="I591" s="14">
        <f>J591-H591</f>
        <v>0</v>
      </c>
      <c r="J591" s="77"/>
    </row>
    <row r="592" spans="1:10" ht="27" customHeight="1">
      <c r="A592" s="3"/>
      <c r="B592" s="11" t="s">
        <v>120</v>
      </c>
      <c r="C592" s="12">
        <v>925</v>
      </c>
      <c r="D592" s="12" t="s">
        <v>26</v>
      </c>
      <c r="E592" s="12" t="s">
        <v>22</v>
      </c>
      <c r="F592" s="81" t="s">
        <v>220</v>
      </c>
      <c r="G592" s="81"/>
      <c r="H592" s="14">
        <f t="shared" ref="H592:J593" si="79">H593</f>
        <v>450</v>
      </c>
      <c r="I592" s="14">
        <f t="shared" si="79"/>
        <v>200</v>
      </c>
      <c r="J592" s="14">
        <f t="shared" si="79"/>
        <v>650</v>
      </c>
    </row>
    <row r="593" spans="1:10" ht="25.5">
      <c r="A593" s="3"/>
      <c r="B593" s="11" t="s">
        <v>208</v>
      </c>
      <c r="C593" s="12">
        <v>925</v>
      </c>
      <c r="D593" s="12" t="s">
        <v>26</v>
      </c>
      <c r="E593" s="12" t="s">
        <v>22</v>
      </c>
      <c r="F593" s="81" t="s">
        <v>382</v>
      </c>
      <c r="G593" s="81"/>
      <c r="H593" s="14">
        <f t="shared" si="79"/>
        <v>450</v>
      </c>
      <c r="I593" s="14">
        <f t="shared" si="79"/>
        <v>200</v>
      </c>
      <c r="J593" s="14">
        <f t="shared" si="79"/>
        <v>650</v>
      </c>
    </row>
    <row r="594" spans="1:10" ht="51">
      <c r="A594" s="3"/>
      <c r="B594" s="11" t="s">
        <v>383</v>
      </c>
      <c r="C594" s="12">
        <v>925</v>
      </c>
      <c r="D594" s="12" t="s">
        <v>26</v>
      </c>
      <c r="E594" s="12" t="s">
        <v>22</v>
      </c>
      <c r="F594" s="81" t="s">
        <v>384</v>
      </c>
      <c r="G594" s="81"/>
      <c r="H594" s="14">
        <f>H595+H597</f>
        <v>450</v>
      </c>
      <c r="I594" s="14">
        <f>I595+I597</f>
        <v>200</v>
      </c>
      <c r="J594" s="14">
        <f>J595+J597</f>
        <v>650</v>
      </c>
    </row>
    <row r="595" spans="1:10" ht="41.25" customHeight="1">
      <c r="A595" s="3"/>
      <c r="B595" s="11" t="s">
        <v>209</v>
      </c>
      <c r="C595" s="12">
        <v>925</v>
      </c>
      <c r="D595" s="12" t="s">
        <v>26</v>
      </c>
      <c r="E595" s="12" t="s">
        <v>22</v>
      </c>
      <c r="F595" s="81" t="s">
        <v>385</v>
      </c>
      <c r="G595" s="81"/>
      <c r="H595" s="14">
        <f>H596</f>
        <v>450</v>
      </c>
      <c r="I595" s="14">
        <f>I596</f>
        <v>200</v>
      </c>
      <c r="J595" s="14">
        <f>J596</f>
        <v>650</v>
      </c>
    </row>
    <row r="596" spans="1:10" ht="24.75" customHeight="1">
      <c r="A596" s="3"/>
      <c r="B596" s="11" t="s">
        <v>104</v>
      </c>
      <c r="C596" s="12">
        <v>925</v>
      </c>
      <c r="D596" s="12" t="s">
        <v>26</v>
      </c>
      <c r="E596" s="12" t="s">
        <v>22</v>
      </c>
      <c r="F596" s="81" t="s">
        <v>385</v>
      </c>
      <c r="G596" s="81">
        <v>600</v>
      </c>
      <c r="H596" s="14">
        <v>450</v>
      </c>
      <c r="I596" s="14">
        <f>J596-H596</f>
        <v>200</v>
      </c>
      <c r="J596" s="14">
        <v>650</v>
      </c>
    </row>
    <row r="597" spans="1:10" ht="25.5" hidden="1" customHeight="1">
      <c r="A597" s="3"/>
      <c r="B597" s="11" t="s">
        <v>522</v>
      </c>
      <c r="C597" s="12">
        <v>925</v>
      </c>
      <c r="D597" s="12" t="s">
        <v>26</v>
      </c>
      <c r="E597" s="12" t="s">
        <v>22</v>
      </c>
      <c r="F597" s="81" t="s">
        <v>386</v>
      </c>
      <c r="G597" s="81"/>
      <c r="H597" s="14">
        <f>H598</f>
        <v>0</v>
      </c>
      <c r="I597" s="14">
        <f>I598</f>
        <v>0</v>
      </c>
      <c r="J597" s="14">
        <f>J598</f>
        <v>0</v>
      </c>
    </row>
    <row r="598" spans="1:10" ht="25.5" hidden="1">
      <c r="A598" s="3"/>
      <c r="B598" s="11" t="s">
        <v>104</v>
      </c>
      <c r="C598" s="12">
        <v>925</v>
      </c>
      <c r="D598" s="12" t="s">
        <v>26</v>
      </c>
      <c r="E598" s="12" t="s">
        <v>22</v>
      </c>
      <c r="F598" s="81" t="s">
        <v>386</v>
      </c>
      <c r="G598" s="81">
        <v>600</v>
      </c>
      <c r="H598" s="14"/>
      <c r="I598" s="14">
        <f>J598-H598</f>
        <v>0</v>
      </c>
      <c r="J598" s="14"/>
    </row>
    <row r="599" spans="1:10" ht="63.75">
      <c r="A599" s="3"/>
      <c r="B599" s="11" t="s">
        <v>125</v>
      </c>
      <c r="C599" s="12">
        <v>925</v>
      </c>
      <c r="D599" s="12" t="s">
        <v>26</v>
      </c>
      <c r="E599" s="12" t="s">
        <v>22</v>
      </c>
      <c r="F599" s="12" t="s">
        <v>273</v>
      </c>
      <c r="G599" s="12"/>
      <c r="H599" s="14">
        <f>H600</f>
        <v>390</v>
      </c>
      <c r="I599" s="14">
        <f>I600</f>
        <v>288.5</v>
      </c>
      <c r="J599" s="14">
        <f>J600</f>
        <v>678.5</v>
      </c>
    </row>
    <row r="600" spans="1:10" ht="25.5">
      <c r="A600" s="3"/>
      <c r="B600" s="11" t="s">
        <v>126</v>
      </c>
      <c r="C600" s="12">
        <v>925</v>
      </c>
      <c r="D600" s="12" t="s">
        <v>26</v>
      </c>
      <c r="E600" s="12" t="s">
        <v>22</v>
      </c>
      <c r="F600" s="12" t="s">
        <v>274</v>
      </c>
      <c r="G600" s="12"/>
      <c r="H600" s="14">
        <f>H601+H604</f>
        <v>390</v>
      </c>
      <c r="I600" s="14">
        <f>I601+I604</f>
        <v>288.5</v>
      </c>
      <c r="J600" s="14">
        <f>J601+J604</f>
        <v>678.5</v>
      </c>
    </row>
    <row r="601" spans="1:10" ht="51">
      <c r="A601" s="3"/>
      <c r="B601" s="11" t="s">
        <v>387</v>
      </c>
      <c r="C601" s="12">
        <v>925</v>
      </c>
      <c r="D601" s="12" t="s">
        <v>26</v>
      </c>
      <c r="E601" s="12" t="s">
        <v>22</v>
      </c>
      <c r="F601" s="12" t="s">
        <v>388</v>
      </c>
      <c r="G601" s="12"/>
      <c r="H601" s="14">
        <f t="shared" ref="H601:J602" si="80">H602</f>
        <v>300</v>
      </c>
      <c r="I601" s="14">
        <f t="shared" si="80"/>
        <v>288.5</v>
      </c>
      <c r="J601" s="14">
        <f t="shared" si="80"/>
        <v>588.5</v>
      </c>
    </row>
    <row r="602" spans="1:10" ht="38.25">
      <c r="A602" s="3"/>
      <c r="B602" s="11" t="s">
        <v>127</v>
      </c>
      <c r="C602" s="12">
        <v>925</v>
      </c>
      <c r="D602" s="12" t="s">
        <v>26</v>
      </c>
      <c r="E602" s="12" t="s">
        <v>22</v>
      </c>
      <c r="F602" s="12" t="s">
        <v>389</v>
      </c>
      <c r="G602" s="81"/>
      <c r="H602" s="14">
        <f t="shared" si="80"/>
        <v>300</v>
      </c>
      <c r="I602" s="14">
        <f t="shared" si="80"/>
        <v>288.5</v>
      </c>
      <c r="J602" s="14">
        <f t="shared" si="80"/>
        <v>588.5</v>
      </c>
    </row>
    <row r="603" spans="1:10" ht="25.5">
      <c r="A603" s="3"/>
      <c r="B603" s="11" t="s">
        <v>104</v>
      </c>
      <c r="C603" s="12">
        <v>925</v>
      </c>
      <c r="D603" s="12" t="s">
        <v>26</v>
      </c>
      <c r="E603" s="12" t="s">
        <v>22</v>
      </c>
      <c r="F603" s="12" t="s">
        <v>389</v>
      </c>
      <c r="G603" s="81">
        <v>600</v>
      </c>
      <c r="H603" s="14">
        <v>300</v>
      </c>
      <c r="I603" s="14">
        <f>J603-H603</f>
        <v>288.5</v>
      </c>
      <c r="J603" s="14">
        <v>588.5</v>
      </c>
    </row>
    <row r="604" spans="1:10" ht="51" hidden="1">
      <c r="A604" s="3"/>
      <c r="B604" s="34" t="s">
        <v>513</v>
      </c>
      <c r="C604" s="12">
        <v>925</v>
      </c>
      <c r="D604" s="12" t="s">
        <v>26</v>
      </c>
      <c r="E604" s="12" t="s">
        <v>22</v>
      </c>
      <c r="F604" s="12" t="s">
        <v>514</v>
      </c>
      <c r="G604" s="81"/>
      <c r="H604" s="14">
        <f t="shared" ref="H604:J605" si="81">H605</f>
        <v>90</v>
      </c>
      <c r="I604" s="14">
        <f t="shared" si="81"/>
        <v>0</v>
      </c>
      <c r="J604" s="14">
        <f t="shared" si="81"/>
        <v>90</v>
      </c>
    </row>
    <row r="605" spans="1:10" ht="38.25" hidden="1">
      <c r="A605" s="3"/>
      <c r="B605" s="11" t="s">
        <v>127</v>
      </c>
      <c r="C605" s="12">
        <v>925</v>
      </c>
      <c r="D605" s="12" t="s">
        <v>26</v>
      </c>
      <c r="E605" s="12" t="s">
        <v>22</v>
      </c>
      <c r="F605" s="12" t="s">
        <v>515</v>
      </c>
      <c r="G605" s="81"/>
      <c r="H605" s="14">
        <f t="shared" si="81"/>
        <v>90</v>
      </c>
      <c r="I605" s="14">
        <f t="shared" si="81"/>
        <v>0</v>
      </c>
      <c r="J605" s="14">
        <f t="shared" si="81"/>
        <v>90</v>
      </c>
    </row>
    <row r="606" spans="1:10" ht="25.5" hidden="1">
      <c r="A606" s="3"/>
      <c r="B606" s="11" t="s">
        <v>104</v>
      </c>
      <c r="C606" s="12">
        <v>925</v>
      </c>
      <c r="D606" s="12" t="s">
        <v>26</v>
      </c>
      <c r="E606" s="12" t="s">
        <v>22</v>
      </c>
      <c r="F606" s="12" t="s">
        <v>515</v>
      </c>
      <c r="G606" s="81">
        <v>600</v>
      </c>
      <c r="H606" s="14">
        <v>90</v>
      </c>
      <c r="I606" s="14">
        <f>J606-H606</f>
        <v>0</v>
      </c>
      <c r="J606" s="14">
        <v>90</v>
      </c>
    </row>
    <row r="607" spans="1:10" ht="38.25" hidden="1">
      <c r="A607" s="3"/>
      <c r="B607" s="11" t="s">
        <v>128</v>
      </c>
      <c r="C607" s="12">
        <v>925</v>
      </c>
      <c r="D607" s="12" t="s">
        <v>26</v>
      </c>
      <c r="E607" s="12" t="s">
        <v>22</v>
      </c>
      <c r="F607" s="81" t="s">
        <v>236</v>
      </c>
      <c r="G607" s="81"/>
      <c r="H607" s="14">
        <f>H608+H612</f>
        <v>4280.6000000000004</v>
      </c>
      <c r="I607" s="14">
        <f>I608+I612</f>
        <v>0</v>
      </c>
      <c r="J607" s="14">
        <f>J608+J612</f>
        <v>4280.6000000000004</v>
      </c>
    </row>
    <row r="608" spans="1:10" ht="38.25" hidden="1">
      <c r="A608" s="3"/>
      <c r="B608" s="11" t="s">
        <v>131</v>
      </c>
      <c r="C608" s="12">
        <v>925</v>
      </c>
      <c r="D608" s="12" t="s">
        <v>26</v>
      </c>
      <c r="E608" s="12" t="s">
        <v>22</v>
      </c>
      <c r="F608" s="81" t="s">
        <v>237</v>
      </c>
      <c r="G608" s="81"/>
      <c r="H608" s="14">
        <f t="shared" ref="H608:J610" si="82">H609</f>
        <v>280.60000000000002</v>
      </c>
      <c r="I608" s="14">
        <f t="shared" si="82"/>
        <v>0</v>
      </c>
      <c r="J608" s="14">
        <f t="shared" si="82"/>
        <v>280.60000000000002</v>
      </c>
    </row>
    <row r="609" spans="1:10" ht="38.25" hidden="1">
      <c r="A609" s="3"/>
      <c r="B609" s="11" t="s">
        <v>238</v>
      </c>
      <c r="C609" s="12">
        <v>925</v>
      </c>
      <c r="D609" s="12" t="s">
        <v>26</v>
      </c>
      <c r="E609" s="12" t="s">
        <v>22</v>
      </c>
      <c r="F609" s="81" t="s">
        <v>239</v>
      </c>
      <c r="G609" s="81"/>
      <c r="H609" s="14">
        <f t="shared" si="82"/>
        <v>280.60000000000002</v>
      </c>
      <c r="I609" s="14">
        <f t="shared" si="82"/>
        <v>0</v>
      </c>
      <c r="J609" s="14">
        <f t="shared" si="82"/>
        <v>280.60000000000002</v>
      </c>
    </row>
    <row r="610" spans="1:10" hidden="1">
      <c r="A610" s="3"/>
      <c r="B610" s="11" t="s">
        <v>132</v>
      </c>
      <c r="C610" s="12">
        <v>925</v>
      </c>
      <c r="D610" s="12" t="s">
        <v>26</v>
      </c>
      <c r="E610" s="12" t="s">
        <v>22</v>
      </c>
      <c r="F610" s="15" t="s">
        <v>240</v>
      </c>
      <c r="G610" s="81"/>
      <c r="H610" s="14">
        <f t="shared" si="82"/>
        <v>280.60000000000002</v>
      </c>
      <c r="I610" s="14">
        <f t="shared" si="82"/>
        <v>0</v>
      </c>
      <c r="J610" s="14">
        <f t="shared" si="82"/>
        <v>280.60000000000002</v>
      </c>
    </row>
    <row r="611" spans="1:10" ht="25.5" hidden="1">
      <c r="A611" s="3"/>
      <c r="B611" s="11" t="s">
        <v>104</v>
      </c>
      <c r="C611" s="12">
        <v>925</v>
      </c>
      <c r="D611" s="12" t="s">
        <v>26</v>
      </c>
      <c r="E611" s="12" t="s">
        <v>22</v>
      </c>
      <c r="F611" s="15" t="s">
        <v>240</v>
      </c>
      <c r="G611" s="81">
        <v>600</v>
      </c>
      <c r="H611" s="14">
        <v>280.60000000000002</v>
      </c>
      <c r="I611" s="14">
        <f>J611-H611</f>
        <v>0</v>
      </c>
      <c r="J611" s="14">
        <v>280.60000000000002</v>
      </c>
    </row>
    <row r="612" spans="1:10" ht="25.5" hidden="1">
      <c r="A612" s="3"/>
      <c r="B612" s="11" t="s">
        <v>133</v>
      </c>
      <c r="C612" s="12">
        <v>925</v>
      </c>
      <c r="D612" s="12" t="s">
        <v>26</v>
      </c>
      <c r="E612" s="12" t="s">
        <v>22</v>
      </c>
      <c r="F612" s="81" t="s">
        <v>305</v>
      </c>
      <c r="G612" s="81"/>
      <c r="H612" s="14">
        <f t="shared" ref="H612:J613" si="83">H613</f>
        <v>4000</v>
      </c>
      <c r="I612" s="14">
        <f t="shared" si="83"/>
        <v>0</v>
      </c>
      <c r="J612" s="14">
        <f t="shared" si="83"/>
        <v>4000</v>
      </c>
    </row>
    <row r="613" spans="1:10" ht="25.5" hidden="1">
      <c r="A613" s="3"/>
      <c r="B613" s="11" t="s">
        <v>306</v>
      </c>
      <c r="C613" s="12">
        <v>925</v>
      </c>
      <c r="D613" s="12" t="s">
        <v>26</v>
      </c>
      <c r="E613" s="12" t="s">
        <v>22</v>
      </c>
      <c r="F613" s="81" t="s">
        <v>308</v>
      </c>
      <c r="G613" s="81"/>
      <c r="H613" s="14">
        <f t="shared" si="83"/>
        <v>4000</v>
      </c>
      <c r="I613" s="14">
        <f t="shared" si="83"/>
        <v>0</v>
      </c>
      <c r="J613" s="14">
        <f t="shared" si="83"/>
        <v>4000</v>
      </c>
    </row>
    <row r="614" spans="1:10" hidden="1">
      <c r="A614" s="3"/>
      <c r="B614" s="11" t="s">
        <v>134</v>
      </c>
      <c r="C614" s="12">
        <v>925</v>
      </c>
      <c r="D614" s="12" t="s">
        <v>26</v>
      </c>
      <c r="E614" s="12" t="s">
        <v>22</v>
      </c>
      <c r="F614" s="15" t="s">
        <v>307</v>
      </c>
      <c r="G614" s="81"/>
      <c r="H614" s="14">
        <f>H615+H616</f>
        <v>4000</v>
      </c>
      <c r="I614" s="14">
        <f>I615+I616</f>
        <v>0</v>
      </c>
      <c r="J614" s="14">
        <f>J615+J616</f>
        <v>4000</v>
      </c>
    </row>
    <row r="615" spans="1:10" ht="25.5" hidden="1">
      <c r="A615" s="3"/>
      <c r="B615" s="11" t="s">
        <v>203</v>
      </c>
      <c r="C615" s="12">
        <v>925</v>
      </c>
      <c r="D615" s="12" t="s">
        <v>26</v>
      </c>
      <c r="E615" s="12" t="s">
        <v>22</v>
      </c>
      <c r="F615" s="15" t="s">
        <v>307</v>
      </c>
      <c r="G615" s="81">
        <v>400</v>
      </c>
      <c r="H615" s="14"/>
      <c r="I615" s="14">
        <f>J615-H615</f>
        <v>0</v>
      </c>
      <c r="J615" s="14"/>
    </row>
    <row r="616" spans="1:10" ht="25.5" hidden="1">
      <c r="A616" s="3"/>
      <c r="B616" s="11" t="s">
        <v>104</v>
      </c>
      <c r="C616" s="12">
        <v>925</v>
      </c>
      <c r="D616" s="12" t="s">
        <v>26</v>
      </c>
      <c r="E616" s="12" t="s">
        <v>22</v>
      </c>
      <c r="F616" s="15" t="s">
        <v>307</v>
      </c>
      <c r="G616" s="81">
        <v>600</v>
      </c>
      <c r="H616" s="14">
        <v>4000</v>
      </c>
      <c r="I616" s="14">
        <f>J616-H616</f>
        <v>0</v>
      </c>
      <c r="J616" s="14">
        <v>4000</v>
      </c>
    </row>
    <row r="617" spans="1:10" ht="25.5">
      <c r="A617" s="3"/>
      <c r="B617" s="11" t="s">
        <v>139</v>
      </c>
      <c r="C617" s="12">
        <v>925</v>
      </c>
      <c r="D617" s="12" t="s">
        <v>26</v>
      </c>
      <c r="E617" s="12" t="s">
        <v>22</v>
      </c>
      <c r="F617" s="81" t="s">
        <v>241</v>
      </c>
      <c r="G617" s="81"/>
      <c r="H617" s="14">
        <f>H618+H624</f>
        <v>30869.200000000001</v>
      </c>
      <c r="I617" s="14">
        <f>I618+I624</f>
        <v>-82.700000000001637</v>
      </c>
      <c r="J617" s="14">
        <f>J618+J624</f>
        <v>30786.5</v>
      </c>
    </row>
    <row r="618" spans="1:10" ht="51">
      <c r="A618" s="3"/>
      <c r="B618" s="11" t="s">
        <v>361</v>
      </c>
      <c r="C618" s="12">
        <v>925</v>
      </c>
      <c r="D618" s="12" t="s">
        <v>26</v>
      </c>
      <c r="E618" s="12" t="s">
        <v>22</v>
      </c>
      <c r="F618" s="15" t="s">
        <v>362</v>
      </c>
      <c r="G618" s="81"/>
      <c r="H618" s="14">
        <f>H619</f>
        <v>28395.200000000001</v>
      </c>
      <c r="I618" s="14">
        <f>I619</f>
        <v>-589.40000000000146</v>
      </c>
      <c r="J618" s="14">
        <f>J619</f>
        <v>27805.8</v>
      </c>
    </row>
    <row r="619" spans="1:10" ht="63.75">
      <c r="A619" s="3"/>
      <c r="B619" s="11" t="s">
        <v>363</v>
      </c>
      <c r="C619" s="12">
        <v>925</v>
      </c>
      <c r="D619" s="12" t="s">
        <v>26</v>
      </c>
      <c r="E619" s="12" t="s">
        <v>22</v>
      </c>
      <c r="F619" s="15" t="s">
        <v>364</v>
      </c>
      <c r="G619" s="81"/>
      <c r="H619" s="14">
        <f>H620+H622</f>
        <v>28395.200000000001</v>
      </c>
      <c r="I619" s="14">
        <f>I620+I622</f>
        <v>-589.40000000000146</v>
      </c>
      <c r="J619" s="14">
        <f>J620+J622</f>
        <v>27805.8</v>
      </c>
    </row>
    <row r="620" spans="1:10">
      <c r="A620" s="3"/>
      <c r="B620" s="11" t="s">
        <v>207</v>
      </c>
      <c r="C620" s="12">
        <v>925</v>
      </c>
      <c r="D620" s="12" t="s">
        <v>26</v>
      </c>
      <c r="E620" s="12" t="s">
        <v>22</v>
      </c>
      <c r="F620" s="15" t="s">
        <v>365</v>
      </c>
      <c r="G620" s="81"/>
      <c r="H620" s="14">
        <f>H621</f>
        <v>28395.200000000001</v>
      </c>
      <c r="I620" s="14">
        <f>I621</f>
        <v>-589.40000000000146</v>
      </c>
      <c r="J620" s="14">
        <f>J621</f>
        <v>27805.8</v>
      </c>
    </row>
    <row r="621" spans="1:10" ht="25.5">
      <c r="A621" s="3"/>
      <c r="B621" s="11" t="s">
        <v>104</v>
      </c>
      <c r="C621" s="12">
        <v>925</v>
      </c>
      <c r="D621" s="12" t="s">
        <v>26</v>
      </c>
      <c r="E621" s="12" t="s">
        <v>22</v>
      </c>
      <c r="F621" s="15" t="s">
        <v>365</v>
      </c>
      <c r="G621" s="81">
        <v>600</v>
      </c>
      <c r="H621" s="14">
        <v>28395.200000000001</v>
      </c>
      <c r="I621" s="14">
        <f>J621-H621</f>
        <v>-589.40000000000146</v>
      </c>
      <c r="J621" s="14">
        <v>27805.8</v>
      </c>
    </row>
    <row r="622" spans="1:10" hidden="1">
      <c r="A622" s="3"/>
      <c r="B622" s="11" t="s">
        <v>91</v>
      </c>
      <c r="C622" s="12">
        <v>925</v>
      </c>
      <c r="D622" s="12" t="s">
        <v>26</v>
      </c>
      <c r="E622" s="12" t="s">
        <v>22</v>
      </c>
      <c r="F622" s="15" t="s">
        <v>366</v>
      </c>
      <c r="G622" s="81"/>
      <c r="H622" s="14">
        <f>H623</f>
        <v>0</v>
      </c>
      <c r="I622" s="14">
        <f>I623</f>
        <v>0</v>
      </c>
      <c r="J622" s="14">
        <f>J623</f>
        <v>0</v>
      </c>
    </row>
    <row r="623" spans="1:10" ht="25.5" hidden="1">
      <c r="A623" s="3"/>
      <c r="B623" s="11" t="s">
        <v>104</v>
      </c>
      <c r="C623" s="12">
        <v>925</v>
      </c>
      <c r="D623" s="12" t="s">
        <v>26</v>
      </c>
      <c r="E623" s="12" t="s">
        <v>22</v>
      </c>
      <c r="F623" s="15" t="s">
        <v>366</v>
      </c>
      <c r="G623" s="81">
        <v>600</v>
      </c>
      <c r="H623" s="14">
        <v>0</v>
      </c>
      <c r="I623" s="14">
        <f>J623-H623</f>
        <v>0</v>
      </c>
      <c r="J623" s="14">
        <v>0</v>
      </c>
    </row>
    <row r="624" spans="1:10">
      <c r="A624" s="3"/>
      <c r="B624" s="11" t="s">
        <v>140</v>
      </c>
      <c r="C624" s="12">
        <v>925</v>
      </c>
      <c r="D624" s="12" t="s">
        <v>26</v>
      </c>
      <c r="E624" s="12" t="s">
        <v>22</v>
      </c>
      <c r="F624" s="81" t="s">
        <v>246</v>
      </c>
      <c r="G624" s="81"/>
      <c r="H624" s="14">
        <f t="shared" ref="H624:J626" si="84">H625</f>
        <v>2474</v>
      </c>
      <c r="I624" s="14">
        <f t="shared" si="84"/>
        <v>506.69999999999982</v>
      </c>
      <c r="J624" s="14">
        <f t="shared" si="84"/>
        <v>2980.7</v>
      </c>
    </row>
    <row r="625" spans="1:10" ht="89.25">
      <c r="A625" s="3"/>
      <c r="B625" s="11" t="s">
        <v>367</v>
      </c>
      <c r="C625" s="12">
        <v>925</v>
      </c>
      <c r="D625" s="12" t="s">
        <v>26</v>
      </c>
      <c r="E625" s="12" t="s">
        <v>22</v>
      </c>
      <c r="F625" s="81" t="s">
        <v>247</v>
      </c>
      <c r="G625" s="81"/>
      <c r="H625" s="14">
        <f t="shared" si="84"/>
        <v>2474</v>
      </c>
      <c r="I625" s="14">
        <f t="shared" si="84"/>
        <v>506.69999999999982</v>
      </c>
      <c r="J625" s="14">
        <f t="shared" si="84"/>
        <v>2980.7</v>
      </c>
    </row>
    <row r="626" spans="1:10">
      <c r="A626" s="3"/>
      <c r="B626" s="11" t="s">
        <v>93</v>
      </c>
      <c r="C626" s="12">
        <v>925</v>
      </c>
      <c r="D626" s="12" t="s">
        <v>26</v>
      </c>
      <c r="E626" s="12" t="s">
        <v>22</v>
      </c>
      <c r="F626" s="81" t="s">
        <v>248</v>
      </c>
      <c r="G626" s="81"/>
      <c r="H626" s="14">
        <f t="shared" si="84"/>
        <v>2474</v>
      </c>
      <c r="I626" s="14">
        <f t="shared" si="84"/>
        <v>506.69999999999982</v>
      </c>
      <c r="J626" s="14">
        <f t="shared" si="84"/>
        <v>2980.7</v>
      </c>
    </row>
    <row r="627" spans="1:10" ht="25.5">
      <c r="A627" s="3"/>
      <c r="B627" s="11" t="s">
        <v>104</v>
      </c>
      <c r="C627" s="12">
        <v>925</v>
      </c>
      <c r="D627" s="12" t="s">
        <v>26</v>
      </c>
      <c r="E627" s="12" t="s">
        <v>22</v>
      </c>
      <c r="F627" s="81" t="s">
        <v>248</v>
      </c>
      <c r="G627" s="81">
        <v>600</v>
      </c>
      <c r="H627" s="14">
        <v>2474</v>
      </c>
      <c r="I627" s="14">
        <f>J627-H627</f>
        <v>506.69999999999982</v>
      </c>
      <c r="J627" s="14">
        <v>2980.7</v>
      </c>
    </row>
    <row r="628" spans="1:10" ht="16.5" customHeight="1">
      <c r="A628" s="3"/>
      <c r="B628" s="37" t="s">
        <v>470</v>
      </c>
      <c r="C628" s="22" t="s">
        <v>368</v>
      </c>
      <c r="D628" s="22" t="s">
        <v>26</v>
      </c>
      <c r="E628" s="22" t="s">
        <v>23</v>
      </c>
      <c r="F628" s="26"/>
      <c r="G628" s="26"/>
      <c r="H628" s="23">
        <f>H629+H647+H652+H657+H662</f>
        <v>68567.5</v>
      </c>
      <c r="I628" s="23">
        <f>I629+I647+I652+I657+I662</f>
        <v>204.10000000000036</v>
      </c>
      <c r="J628" s="23">
        <f>J629+J647+J652+J657+J662</f>
        <v>68771.600000000006</v>
      </c>
    </row>
    <row r="629" spans="1:10" ht="25.5">
      <c r="A629" s="3"/>
      <c r="B629" s="17" t="s">
        <v>113</v>
      </c>
      <c r="C629" s="12">
        <v>925</v>
      </c>
      <c r="D629" s="12" t="s">
        <v>26</v>
      </c>
      <c r="E629" s="12" t="s">
        <v>23</v>
      </c>
      <c r="F629" s="12" t="s">
        <v>354</v>
      </c>
      <c r="G629" s="81"/>
      <c r="H629" s="14">
        <f t="shared" ref="H629:J630" si="85">H630</f>
        <v>64886.8</v>
      </c>
      <c r="I629" s="14">
        <f t="shared" si="85"/>
        <v>189</v>
      </c>
      <c r="J629" s="14">
        <f t="shared" si="85"/>
        <v>65075.8</v>
      </c>
    </row>
    <row r="630" spans="1:10" ht="26.25" customHeight="1">
      <c r="A630" s="3"/>
      <c r="B630" s="30" t="s">
        <v>303</v>
      </c>
      <c r="C630" s="12">
        <v>925</v>
      </c>
      <c r="D630" s="12" t="s">
        <v>26</v>
      </c>
      <c r="E630" s="12" t="s">
        <v>23</v>
      </c>
      <c r="F630" s="15" t="s">
        <v>302</v>
      </c>
      <c r="G630" s="81"/>
      <c r="H630" s="14">
        <f t="shared" si="85"/>
        <v>64886.8</v>
      </c>
      <c r="I630" s="14">
        <f t="shared" si="85"/>
        <v>189</v>
      </c>
      <c r="J630" s="14">
        <f t="shared" si="85"/>
        <v>65075.8</v>
      </c>
    </row>
    <row r="631" spans="1:10" ht="25.5">
      <c r="A631" s="3"/>
      <c r="B631" s="11" t="s">
        <v>116</v>
      </c>
      <c r="C631" s="12">
        <v>925</v>
      </c>
      <c r="D631" s="12" t="s">
        <v>26</v>
      </c>
      <c r="E631" s="12" t="s">
        <v>23</v>
      </c>
      <c r="F631" s="81" t="s">
        <v>377</v>
      </c>
      <c r="G631" s="81"/>
      <c r="H631" s="14">
        <f>H632+H634+H636+H638+H643+H645+H640</f>
        <v>64886.8</v>
      </c>
      <c r="I631" s="14">
        <f>I632+I634+I636+I638+I643+I645+I640</f>
        <v>189</v>
      </c>
      <c r="J631" s="14">
        <f>J632+J634+J636+J638+J643+J645+J640</f>
        <v>65075.8</v>
      </c>
    </row>
    <row r="632" spans="1:10" ht="25.5">
      <c r="A632" s="3"/>
      <c r="B632" s="11" t="s">
        <v>10</v>
      </c>
      <c r="C632" s="12">
        <v>925</v>
      </c>
      <c r="D632" s="12" t="s">
        <v>26</v>
      </c>
      <c r="E632" s="12" t="s">
        <v>23</v>
      </c>
      <c r="F632" s="81" t="s">
        <v>378</v>
      </c>
      <c r="G632" s="81"/>
      <c r="H632" s="14">
        <f>H633</f>
        <v>38427.300000000003</v>
      </c>
      <c r="I632" s="14">
        <f>I633</f>
        <v>189</v>
      </c>
      <c r="J632" s="14">
        <f>J633</f>
        <v>38616.300000000003</v>
      </c>
    </row>
    <row r="633" spans="1:10" ht="25.5">
      <c r="A633" s="3"/>
      <c r="B633" s="11" t="s">
        <v>104</v>
      </c>
      <c r="C633" s="12">
        <v>925</v>
      </c>
      <c r="D633" s="12" t="s">
        <v>26</v>
      </c>
      <c r="E633" s="12" t="s">
        <v>23</v>
      </c>
      <c r="F633" s="81" t="s">
        <v>378</v>
      </c>
      <c r="G633" s="81">
        <v>600</v>
      </c>
      <c r="H633" s="14">
        <v>38427.300000000003</v>
      </c>
      <c r="I633" s="14">
        <f>J633-H633</f>
        <v>189</v>
      </c>
      <c r="J633" s="14">
        <v>38616.300000000003</v>
      </c>
    </row>
    <row r="634" spans="1:10" ht="25.5" hidden="1">
      <c r="A634" s="3"/>
      <c r="B634" s="11" t="s">
        <v>658</v>
      </c>
      <c r="C634" s="12">
        <v>925</v>
      </c>
      <c r="D634" s="12" t="s">
        <v>26</v>
      </c>
      <c r="E634" s="12" t="s">
        <v>23</v>
      </c>
      <c r="F634" s="81" t="s">
        <v>380</v>
      </c>
      <c r="G634" s="81"/>
      <c r="H634" s="14">
        <f>H635</f>
        <v>0</v>
      </c>
      <c r="I634" s="14">
        <f>I635</f>
        <v>0</v>
      </c>
      <c r="J634" s="14">
        <f>J635</f>
        <v>0</v>
      </c>
    </row>
    <row r="635" spans="1:10" ht="25.5" hidden="1">
      <c r="A635" s="3"/>
      <c r="B635" s="11" t="s">
        <v>104</v>
      </c>
      <c r="C635" s="12">
        <v>925</v>
      </c>
      <c r="D635" s="12" t="s">
        <v>26</v>
      </c>
      <c r="E635" s="12" t="s">
        <v>23</v>
      </c>
      <c r="F635" s="81" t="s">
        <v>380</v>
      </c>
      <c r="G635" s="81">
        <v>600</v>
      </c>
      <c r="H635" s="14"/>
      <c r="I635" s="14">
        <f>J635-H635</f>
        <v>0</v>
      </c>
      <c r="J635" s="14"/>
    </row>
    <row r="636" spans="1:10" hidden="1">
      <c r="A636" s="3"/>
      <c r="B636" s="11" t="s">
        <v>92</v>
      </c>
      <c r="C636" s="12">
        <v>925</v>
      </c>
      <c r="D636" s="12" t="s">
        <v>26</v>
      </c>
      <c r="E636" s="12" t="s">
        <v>23</v>
      </c>
      <c r="F636" s="81" t="s">
        <v>379</v>
      </c>
      <c r="G636" s="81"/>
      <c r="H636" s="14">
        <f>H637</f>
        <v>0</v>
      </c>
      <c r="I636" s="14">
        <f>I637</f>
        <v>0</v>
      </c>
      <c r="J636" s="14">
        <f>J637</f>
        <v>0</v>
      </c>
    </row>
    <row r="637" spans="1:10" ht="25.5" hidden="1">
      <c r="A637" s="3"/>
      <c r="B637" s="11" t="s">
        <v>104</v>
      </c>
      <c r="C637" s="12">
        <v>925</v>
      </c>
      <c r="D637" s="12" t="s">
        <v>26</v>
      </c>
      <c r="E637" s="12" t="s">
        <v>23</v>
      </c>
      <c r="F637" s="81" t="s">
        <v>379</v>
      </c>
      <c r="G637" s="81">
        <v>600</v>
      </c>
      <c r="H637" s="14"/>
      <c r="I637" s="14">
        <f>J637-H637</f>
        <v>0</v>
      </c>
      <c r="J637" s="14"/>
    </row>
    <row r="638" spans="1:10" hidden="1">
      <c r="A638" s="3" t="s">
        <v>678</v>
      </c>
      <c r="B638" s="11" t="s">
        <v>94</v>
      </c>
      <c r="C638" s="12">
        <v>925</v>
      </c>
      <c r="D638" s="12" t="s">
        <v>26</v>
      </c>
      <c r="E638" s="12" t="s">
        <v>23</v>
      </c>
      <c r="F638" s="81" t="s">
        <v>461</v>
      </c>
      <c r="G638" s="81"/>
      <c r="H638" s="14">
        <f>H639</f>
        <v>95</v>
      </c>
      <c r="I638" s="14">
        <f>I639</f>
        <v>0</v>
      </c>
      <c r="J638" s="14">
        <f>J639</f>
        <v>95</v>
      </c>
    </row>
    <row r="639" spans="1:10" ht="25.5" hidden="1">
      <c r="A639" s="3"/>
      <c r="B639" s="11" t="s">
        <v>104</v>
      </c>
      <c r="C639" s="12">
        <v>925</v>
      </c>
      <c r="D639" s="12" t="s">
        <v>26</v>
      </c>
      <c r="E639" s="12" t="s">
        <v>23</v>
      </c>
      <c r="F639" s="81" t="s">
        <v>461</v>
      </c>
      <c r="G639" s="81">
        <v>600</v>
      </c>
      <c r="H639" s="14">
        <v>95</v>
      </c>
      <c r="I639" s="14">
        <f>J639-H639</f>
        <v>0</v>
      </c>
      <c r="J639" s="14">
        <v>95</v>
      </c>
    </row>
    <row r="640" spans="1:10" ht="25.5" hidden="1">
      <c r="A640" s="3"/>
      <c r="B640" s="11" t="s">
        <v>637</v>
      </c>
      <c r="C640" s="12">
        <v>925</v>
      </c>
      <c r="D640" s="12" t="s">
        <v>26</v>
      </c>
      <c r="E640" s="12" t="s">
        <v>23</v>
      </c>
      <c r="F640" s="81" t="s">
        <v>636</v>
      </c>
      <c r="G640" s="81"/>
      <c r="H640" s="14">
        <f>H641+H642</f>
        <v>26017.199999999997</v>
      </c>
      <c r="I640" s="14">
        <f>I641+I642</f>
        <v>0</v>
      </c>
      <c r="J640" s="14">
        <f>J641+J642</f>
        <v>26017.199999999997</v>
      </c>
    </row>
    <row r="641" spans="1:10" ht="25.5" hidden="1">
      <c r="A641" s="3"/>
      <c r="B641" s="11" t="s">
        <v>104</v>
      </c>
      <c r="C641" s="12">
        <v>925</v>
      </c>
      <c r="D641" s="12" t="s">
        <v>26</v>
      </c>
      <c r="E641" s="12" t="s">
        <v>23</v>
      </c>
      <c r="F641" s="81" t="s">
        <v>636</v>
      </c>
      <c r="G641" s="81">
        <v>600</v>
      </c>
      <c r="H641" s="14">
        <v>25789.599999999999</v>
      </c>
      <c r="I641" s="14">
        <f>J641-H641</f>
        <v>0</v>
      </c>
      <c r="J641" s="14">
        <v>25789.599999999999</v>
      </c>
    </row>
    <row r="642" spans="1:10" hidden="1">
      <c r="A642" s="3"/>
      <c r="B642" s="11" t="s">
        <v>102</v>
      </c>
      <c r="C642" s="12">
        <v>925</v>
      </c>
      <c r="D642" s="12" t="s">
        <v>26</v>
      </c>
      <c r="E642" s="12" t="s">
        <v>23</v>
      </c>
      <c r="F642" s="81" t="s">
        <v>636</v>
      </c>
      <c r="G642" s="81">
        <v>800</v>
      </c>
      <c r="H642" s="14">
        <v>227.6</v>
      </c>
      <c r="I642" s="14">
        <f>J642-H642</f>
        <v>0</v>
      </c>
      <c r="J642" s="14">
        <v>227.6</v>
      </c>
    </row>
    <row r="643" spans="1:10" ht="89.25" hidden="1">
      <c r="A643" s="3"/>
      <c r="B643" s="11" t="s">
        <v>481</v>
      </c>
      <c r="C643" s="12">
        <v>925</v>
      </c>
      <c r="D643" s="12" t="s">
        <v>26</v>
      </c>
      <c r="E643" s="12" t="s">
        <v>23</v>
      </c>
      <c r="F643" s="81" t="s">
        <v>381</v>
      </c>
      <c r="G643" s="81"/>
      <c r="H643" s="14">
        <f>H644</f>
        <v>347.3</v>
      </c>
      <c r="I643" s="14">
        <f>I644</f>
        <v>0</v>
      </c>
      <c r="J643" s="14">
        <f>J644</f>
        <v>347.3</v>
      </c>
    </row>
    <row r="644" spans="1:10" ht="25.5" hidden="1">
      <c r="A644" s="3"/>
      <c r="B644" s="11" t="s">
        <v>104</v>
      </c>
      <c r="C644" s="12">
        <v>925</v>
      </c>
      <c r="D644" s="12" t="s">
        <v>26</v>
      </c>
      <c r="E644" s="12" t="s">
        <v>23</v>
      </c>
      <c r="F644" s="81" t="s">
        <v>381</v>
      </c>
      <c r="G644" s="81">
        <v>600</v>
      </c>
      <c r="H644" s="14">
        <v>347.3</v>
      </c>
      <c r="I644" s="14">
        <f>J644-H644</f>
        <v>0</v>
      </c>
      <c r="J644" s="14">
        <v>347.3</v>
      </c>
    </row>
    <row r="645" spans="1:10" ht="25.5" hidden="1">
      <c r="A645" s="3"/>
      <c r="B645" s="11" t="s">
        <v>529</v>
      </c>
      <c r="C645" s="12">
        <v>925</v>
      </c>
      <c r="D645" s="12" t="s">
        <v>26</v>
      </c>
      <c r="E645" s="12" t="s">
        <v>23</v>
      </c>
      <c r="F645" s="81" t="s">
        <v>585</v>
      </c>
      <c r="G645" s="81"/>
      <c r="H645" s="14">
        <f>H646</f>
        <v>0</v>
      </c>
      <c r="I645" s="14">
        <f>I646</f>
        <v>0</v>
      </c>
      <c r="J645" s="14">
        <f>J646</f>
        <v>0</v>
      </c>
    </row>
    <row r="646" spans="1:10" ht="25.5" hidden="1">
      <c r="A646" s="3"/>
      <c r="B646" s="34" t="s">
        <v>104</v>
      </c>
      <c r="C646" s="12">
        <v>925</v>
      </c>
      <c r="D646" s="12" t="s">
        <v>26</v>
      </c>
      <c r="E646" s="12" t="s">
        <v>23</v>
      </c>
      <c r="F646" s="81" t="s">
        <v>585</v>
      </c>
      <c r="G646" s="81">
        <v>600</v>
      </c>
      <c r="H646" s="14"/>
      <c r="I646" s="14">
        <f>J646-H646</f>
        <v>0</v>
      </c>
      <c r="J646" s="14"/>
    </row>
    <row r="647" spans="1:10" ht="25.5" hidden="1">
      <c r="A647" s="3"/>
      <c r="B647" s="11" t="s">
        <v>120</v>
      </c>
      <c r="C647" s="12">
        <v>925</v>
      </c>
      <c r="D647" s="12" t="s">
        <v>26</v>
      </c>
      <c r="E647" s="12" t="s">
        <v>23</v>
      </c>
      <c r="F647" s="81" t="s">
        <v>220</v>
      </c>
      <c r="G647" s="81"/>
      <c r="H647" s="14">
        <f t="shared" ref="H647:J649" si="86">H648</f>
        <v>116</v>
      </c>
      <c r="I647" s="14">
        <f t="shared" si="86"/>
        <v>0</v>
      </c>
      <c r="J647" s="14">
        <f t="shared" si="86"/>
        <v>116</v>
      </c>
    </row>
    <row r="648" spans="1:10" ht="25.5" hidden="1">
      <c r="A648" s="3"/>
      <c r="B648" s="11" t="s">
        <v>208</v>
      </c>
      <c r="C648" s="12">
        <v>925</v>
      </c>
      <c r="D648" s="12" t="s">
        <v>26</v>
      </c>
      <c r="E648" s="12" t="s">
        <v>23</v>
      </c>
      <c r="F648" s="81" t="s">
        <v>382</v>
      </c>
      <c r="G648" s="81"/>
      <c r="H648" s="14">
        <f t="shared" si="86"/>
        <v>116</v>
      </c>
      <c r="I648" s="14">
        <f t="shared" si="86"/>
        <v>0</v>
      </c>
      <c r="J648" s="14">
        <f t="shared" si="86"/>
        <v>116</v>
      </c>
    </row>
    <row r="649" spans="1:10" ht="51" hidden="1">
      <c r="A649" s="3"/>
      <c r="B649" s="11" t="s">
        <v>383</v>
      </c>
      <c r="C649" s="12">
        <v>925</v>
      </c>
      <c r="D649" s="12" t="s">
        <v>26</v>
      </c>
      <c r="E649" s="12" t="s">
        <v>23</v>
      </c>
      <c r="F649" s="81" t="s">
        <v>384</v>
      </c>
      <c r="G649" s="81"/>
      <c r="H649" s="14">
        <f t="shared" si="86"/>
        <v>116</v>
      </c>
      <c r="I649" s="14">
        <f t="shared" si="86"/>
        <v>0</v>
      </c>
      <c r="J649" s="14">
        <f t="shared" si="86"/>
        <v>116</v>
      </c>
    </row>
    <row r="650" spans="1:10" ht="38.25" hidden="1">
      <c r="A650" s="3"/>
      <c r="B650" s="11" t="s">
        <v>209</v>
      </c>
      <c r="C650" s="12">
        <v>925</v>
      </c>
      <c r="D650" s="12" t="s">
        <v>26</v>
      </c>
      <c r="E650" s="12" t="s">
        <v>23</v>
      </c>
      <c r="F650" s="81" t="s">
        <v>385</v>
      </c>
      <c r="G650" s="81"/>
      <c r="H650" s="14">
        <f>H651</f>
        <v>116</v>
      </c>
      <c r="I650" s="14">
        <f>I651</f>
        <v>0</v>
      </c>
      <c r="J650" s="14">
        <f>J651</f>
        <v>116</v>
      </c>
    </row>
    <row r="651" spans="1:10" ht="25.5" hidden="1">
      <c r="A651" s="3"/>
      <c r="B651" s="11" t="s">
        <v>104</v>
      </c>
      <c r="C651" s="12">
        <v>925</v>
      </c>
      <c r="D651" s="12" t="s">
        <v>26</v>
      </c>
      <c r="E651" s="12" t="s">
        <v>23</v>
      </c>
      <c r="F651" s="81" t="s">
        <v>385</v>
      </c>
      <c r="G651" s="81">
        <v>600</v>
      </c>
      <c r="H651" s="14">
        <v>116</v>
      </c>
      <c r="I651" s="14">
        <f>J651-H651</f>
        <v>0</v>
      </c>
      <c r="J651" s="14">
        <v>116</v>
      </c>
    </row>
    <row r="652" spans="1:10" ht="63.75">
      <c r="A652" s="3"/>
      <c r="B652" s="11" t="s">
        <v>125</v>
      </c>
      <c r="C652" s="12">
        <v>925</v>
      </c>
      <c r="D652" s="12" t="s">
        <v>26</v>
      </c>
      <c r="E652" s="12" t="s">
        <v>23</v>
      </c>
      <c r="F652" s="12" t="s">
        <v>273</v>
      </c>
      <c r="G652" s="12"/>
      <c r="H652" s="14">
        <f t="shared" ref="H652:J655" si="87">H653</f>
        <v>60</v>
      </c>
      <c r="I652" s="14">
        <f t="shared" si="87"/>
        <v>89</v>
      </c>
      <c r="J652" s="14">
        <f t="shared" si="87"/>
        <v>149</v>
      </c>
    </row>
    <row r="653" spans="1:10" ht="25.5">
      <c r="A653" s="3"/>
      <c r="B653" s="11" t="s">
        <v>126</v>
      </c>
      <c r="C653" s="12">
        <v>925</v>
      </c>
      <c r="D653" s="12" t="s">
        <v>26</v>
      </c>
      <c r="E653" s="12" t="s">
        <v>23</v>
      </c>
      <c r="F653" s="12" t="s">
        <v>274</v>
      </c>
      <c r="G653" s="12"/>
      <c r="H653" s="14">
        <f>H654</f>
        <v>60</v>
      </c>
      <c r="I653" s="14">
        <f t="shared" si="87"/>
        <v>89</v>
      </c>
      <c r="J653" s="14">
        <f>J654</f>
        <v>149</v>
      </c>
    </row>
    <row r="654" spans="1:10" ht="51">
      <c r="A654" s="3"/>
      <c r="B654" s="11" t="s">
        <v>387</v>
      </c>
      <c r="C654" s="12">
        <v>925</v>
      </c>
      <c r="D654" s="12" t="s">
        <v>26</v>
      </c>
      <c r="E654" s="12" t="s">
        <v>23</v>
      </c>
      <c r="F654" s="12" t="s">
        <v>388</v>
      </c>
      <c r="G654" s="12"/>
      <c r="H654" s="14">
        <f t="shared" si="87"/>
        <v>60</v>
      </c>
      <c r="I654" s="14">
        <f t="shared" si="87"/>
        <v>89</v>
      </c>
      <c r="J654" s="14">
        <f t="shared" si="87"/>
        <v>149</v>
      </c>
    </row>
    <row r="655" spans="1:10" ht="38.25">
      <c r="A655" s="3"/>
      <c r="B655" s="11" t="s">
        <v>127</v>
      </c>
      <c r="C655" s="12">
        <v>925</v>
      </c>
      <c r="D655" s="12" t="s">
        <v>26</v>
      </c>
      <c r="E655" s="12" t="s">
        <v>23</v>
      </c>
      <c r="F655" s="12" t="s">
        <v>389</v>
      </c>
      <c r="G655" s="81"/>
      <c r="H655" s="14">
        <f t="shared" si="87"/>
        <v>60</v>
      </c>
      <c r="I655" s="14">
        <f t="shared" si="87"/>
        <v>89</v>
      </c>
      <c r="J655" s="14">
        <f t="shared" si="87"/>
        <v>149</v>
      </c>
    </row>
    <row r="656" spans="1:10" ht="25.5">
      <c r="A656" s="3"/>
      <c r="B656" s="11" t="s">
        <v>104</v>
      </c>
      <c r="C656" s="12">
        <v>925</v>
      </c>
      <c r="D656" s="12" t="s">
        <v>26</v>
      </c>
      <c r="E656" s="12" t="s">
        <v>23</v>
      </c>
      <c r="F656" s="12" t="s">
        <v>389</v>
      </c>
      <c r="G656" s="81">
        <v>600</v>
      </c>
      <c r="H656" s="14">
        <v>60</v>
      </c>
      <c r="I656" s="14">
        <f>J656-H656</f>
        <v>89</v>
      </c>
      <c r="J656" s="14">
        <v>149</v>
      </c>
    </row>
    <row r="657" spans="1:10" ht="38.25" hidden="1">
      <c r="A657" s="3"/>
      <c r="B657" s="11" t="s">
        <v>128</v>
      </c>
      <c r="C657" s="12">
        <v>925</v>
      </c>
      <c r="D657" s="12" t="s">
        <v>26</v>
      </c>
      <c r="E657" s="12" t="s">
        <v>23</v>
      </c>
      <c r="F657" s="81" t="s">
        <v>236</v>
      </c>
      <c r="G657" s="81"/>
      <c r="H657" s="14">
        <f t="shared" ref="H657:J660" si="88">H658</f>
        <v>30</v>
      </c>
      <c r="I657" s="14">
        <f t="shared" si="88"/>
        <v>0</v>
      </c>
      <c r="J657" s="14">
        <f t="shared" si="88"/>
        <v>30</v>
      </c>
    </row>
    <row r="658" spans="1:10" ht="38.25" hidden="1">
      <c r="A658" s="3"/>
      <c r="B658" s="11" t="s">
        <v>131</v>
      </c>
      <c r="C658" s="12">
        <v>925</v>
      </c>
      <c r="D658" s="12" t="s">
        <v>26</v>
      </c>
      <c r="E658" s="12" t="s">
        <v>23</v>
      </c>
      <c r="F658" s="81" t="s">
        <v>237</v>
      </c>
      <c r="G658" s="81"/>
      <c r="H658" s="14">
        <f t="shared" si="88"/>
        <v>30</v>
      </c>
      <c r="I658" s="14">
        <f t="shared" si="88"/>
        <v>0</v>
      </c>
      <c r="J658" s="14">
        <f t="shared" si="88"/>
        <v>30</v>
      </c>
    </row>
    <row r="659" spans="1:10" ht="38.25" hidden="1">
      <c r="A659" s="3"/>
      <c r="B659" s="11" t="s">
        <v>238</v>
      </c>
      <c r="C659" s="12">
        <v>925</v>
      </c>
      <c r="D659" s="12" t="s">
        <v>26</v>
      </c>
      <c r="E659" s="12" t="s">
        <v>23</v>
      </c>
      <c r="F659" s="81" t="s">
        <v>239</v>
      </c>
      <c r="G659" s="81"/>
      <c r="H659" s="14">
        <f t="shared" si="88"/>
        <v>30</v>
      </c>
      <c r="I659" s="14">
        <f t="shared" si="88"/>
        <v>0</v>
      </c>
      <c r="J659" s="14">
        <f t="shared" si="88"/>
        <v>30</v>
      </c>
    </row>
    <row r="660" spans="1:10" hidden="1">
      <c r="A660" s="3"/>
      <c r="B660" s="11" t="s">
        <v>132</v>
      </c>
      <c r="C660" s="12">
        <v>925</v>
      </c>
      <c r="D660" s="12" t="s">
        <v>26</v>
      </c>
      <c r="E660" s="12" t="s">
        <v>23</v>
      </c>
      <c r="F660" s="15" t="s">
        <v>240</v>
      </c>
      <c r="G660" s="81"/>
      <c r="H660" s="14">
        <f t="shared" si="88"/>
        <v>30</v>
      </c>
      <c r="I660" s="14">
        <f t="shared" si="88"/>
        <v>0</v>
      </c>
      <c r="J660" s="14">
        <f t="shared" si="88"/>
        <v>30</v>
      </c>
    </row>
    <row r="661" spans="1:10" ht="25.5" hidden="1">
      <c r="A661" s="3"/>
      <c r="B661" s="11" t="s">
        <v>104</v>
      </c>
      <c r="C661" s="12">
        <v>925</v>
      </c>
      <c r="D661" s="12" t="s">
        <v>26</v>
      </c>
      <c r="E661" s="12" t="s">
        <v>23</v>
      </c>
      <c r="F661" s="15" t="s">
        <v>240</v>
      </c>
      <c r="G661" s="81">
        <v>600</v>
      </c>
      <c r="H661" s="14">
        <v>30</v>
      </c>
      <c r="I661" s="14">
        <f>J661-H661</f>
        <v>0</v>
      </c>
      <c r="J661" s="14">
        <v>30</v>
      </c>
    </row>
    <row r="662" spans="1:10" ht="25.5">
      <c r="A662" s="3"/>
      <c r="B662" s="11" t="s">
        <v>139</v>
      </c>
      <c r="C662" s="12">
        <v>925</v>
      </c>
      <c r="D662" s="12" t="s">
        <v>26</v>
      </c>
      <c r="E662" s="12" t="s">
        <v>23</v>
      </c>
      <c r="F662" s="81" t="s">
        <v>241</v>
      </c>
      <c r="G662" s="81"/>
      <c r="H662" s="14">
        <f>H663+H667</f>
        <v>3474.7</v>
      </c>
      <c r="I662" s="14">
        <f>I663+I667</f>
        <v>-73.899999999999636</v>
      </c>
      <c r="J662" s="14">
        <f>J663+J667</f>
        <v>3400.8</v>
      </c>
    </row>
    <row r="663" spans="1:10" ht="51">
      <c r="A663" s="3"/>
      <c r="B663" s="11" t="s">
        <v>361</v>
      </c>
      <c r="C663" s="12">
        <v>925</v>
      </c>
      <c r="D663" s="12" t="s">
        <v>26</v>
      </c>
      <c r="E663" s="12" t="s">
        <v>23</v>
      </c>
      <c r="F663" s="15" t="s">
        <v>362</v>
      </c>
      <c r="G663" s="81"/>
      <c r="H663" s="14">
        <f t="shared" ref="H663:J665" si="89">H664</f>
        <v>2678.7</v>
      </c>
      <c r="I663" s="14">
        <f t="shared" si="89"/>
        <v>-112.39999999999964</v>
      </c>
      <c r="J663" s="14">
        <f t="shared" si="89"/>
        <v>2566.3000000000002</v>
      </c>
    </row>
    <row r="664" spans="1:10" ht="63.75">
      <c r="A664" s="3"/>
      <c r="B664" s="11" t="s">
        <v>363</v>
      </c>
      <c r="C664" s="12">
        <v>925</v>
      </c>
      <c r="D664" s="12" t="s">
        <v>26</v>
      </c>
      <c r="E664" s="12" t="s">
        <v>23</v>
      </c>
      <c r="F664" s="15" t="s">
        <v>364</v>
      </c>
      <c r="G664" s="81"/>
      <c r="H664" s="14">
        <f t="shared" si="89"/>
        <v>2678.7</v>
      </c>
      <c r="I664" s="14">
        <f t="shared" si="89"/>
        <v>-112.39999999999964</v>
      </c>
      <c r="J664" s="14">
        <f t="shared" si="89"/>
        <v>2566.3000000000002</v>
      </c>
    </row>
    <row r="665" spans="1:10">
      <c r="A665" s="3"/>
      <c r="B665" s="11" t="s">
        <v>207</v>
      </c>
      <c r="C665" s="12">
        <v>925</v>
      </c>
      <c r="D665" s="12" t="s">
        <v>26</v>
      </c>
      <c r="E665" s="12" t="s">
        <v>23</v>
      </c>
      <c r="F665" s="15" t="s">
        <v>365</v>
      </c>
      <c r="G665" s="81"/>
      <c r="H665" s="14">
        <f t="shared" si="89"/>
        <v>2678.7</v>
      </c>
      <c r="I665" s="14">
        <f t="shared" si="89"/>
        <v>-112.39999999999964</v>
      </c>
      <c r="J665" s="14">
        <f t="shared" si="89"/>
        <v>2566.3000000000002</v>
      </c>
    </row>
    <row r="666" spans="1:10" ht="25.5">
      <c r="A666" s="3"/>
      <c r="B666" s="11" t="s">
        <v>104</v>
      </c>
      <c r="C666" s="12">
        <v>925</v>
      </c>
      <c r="D666" s="12" t="s">
        <v>26</v>
      </c>
      <c r="E666" s="12" t="s">
        <v>23</v>
      </c>
      <c r="F666" s="15" t="s">
        <v>365</v>
      </c>
      <c r="G666" s="81">
        <v>600</v>
      </c>
      <c r="H666" s="14">
        <v>2678.7</v>
      </c>
      <c r="I666" s="14">
        <f>J666-H666</f>
        <v>-112.39999999999964</v>
      </c>
      <c r="J666" s="14">
        <v>2566.3000000000002</v>
      </c>
    </row>
    <row r="667" spans="1:10">
      <c r="A667" s="3"/>
      <c r="B667" s="11" t="s">
        <v>140</v>
      </c>
      <c r="C667" s="12">
        <v>925</v>
      </c>
      <c r="D667" s="12" t="s">
        <v>26</v>
      </c>
      <c r="E667" s="12" t="s">
        <v>23</v>
      </c>
      <c r="F667" s="81" t="s">
        <v>246</v>
      </c>
      <c r="G667" s="81"/>
      <c r="H667" s="14">
        <f t="shared" ref="H667:J669" si="90">H668</f>
        <v>796</v>
      </c>
      <c r="I667" s="14">
        <f t="shared" si="90"/>
        <v>38.5</v>
      </c>
      <c r="J667" s="14">
        <f t="shared" si="90"/>
        <v>834.5</v>
      </c>
    </row>
    <row r="668" spans="1:10" ht="75" customHeight="1">
      <c r="A668" s="3"/>
      <c r="B668" s="11" t="s">
        <v>367</v>
      </c>
      <c r="C668" s="12">
        <v>925</v>
      </c>
      <c r="D668" s="12" t="s">
        <v>26</v>
      </c>
      <c r="E668" s="12" t="s">
        <v>23</v>
      </c>
      <c r="F668" s="81" t="s">
        <v>247</v>
      </c>
      <c r="G668" s="81"/>
      <c r="H668" s="14">
        <f t="shared" si="90"/>
        <v>796</v>
      </c>
      <c r="I668" s="14">
        <f t="shared" si="90"/>
        <v>38.5</v>
      </c>
      <c r="J668" s="14">
        <f t="shared" si="90"/>
        <v>834.5</v>
      </c>
    </row>
    <row r="669" spans="1:10">
      <c r="A669" s="3"/>
      <c r="B669" s="11" t="s">
        <v>93</v>
      </c>
      <c r="C669" s="12">
        <v>925</v>
      </c>
      <c r="D669" s="12" t="s">
        <v>26</v>
      </c>
      <c r="E669" s="12" t="s">
        <v>23</v>
      </c>
      <c r="F669" s="81" t="s">
        <v>248</v>
      </c>
      <c r="G669" s="81"/>
      <c r="H669" s="14">
        <f t="shared" si="90"/>
        <v>796</v>
      </c>
      <c r="I669" s="14">
        <f t="shared" si="90"/>
        <v>38.5</v>
      </c>
      <c r="J669" s="14">
        <f t="shared" si="90"/>
        <v>834.5</v>
      </c>
    </row>
    <row r="670" spans="1:10" ht="25.5">
      <c r="A670" s="3"/>
      <c r="B670" s="11" t="s">
        <v>104</v>
      </c>
      <c r="C670" s="12">
        <v>925</v>
      </c>
      <c r="D670" s="12" t="s">
        <v>26</v>
      </c>
      <c r="E670" s="12" t="s">
        <v>23</v>
      </c>
      <c r="F670" s="81" t="s">
        <v>248</v>
      </c>
      <c r="G670" s="81">
        <v>600</v>
      </c>
      <c r="H670" s="14">
        <v>796</v>
      </c>
      <c r="I670" s="14">
        <f>J670-H670</f>
        <v>38.5</v>
      </c>
      <c r="J670" s="14">
        <v>834.5</v>
      </c>
    </row>
    <row r="671" spans="1:10" ht="25.5" hidden="1">
      <c r="A671" s="3"/>
      <c r="B671" s="37" t="s">
        <v>647</v>
      </c>
      <c r="C671" s="22" t="s">
        <v>368</v>
      </c>
      <c r="D671" s="22" t="s">
        <v>26</v>
      </c>
      <c r="E671" s="22" t="s">
        <v>25</v>
      </c>
      <c r="F671" s="26"/>
      <c r="G671" s="26"/>
      <c r="H671" s="23">
        <f t="shared" ref="H671:J675" si="91">H672</f>
        <v>0</v>
      </c>
      <c r="I671" s="23">
        <f t="shared" si="91"/>
        <v>0</v>
      </c>
      <c r="J671" s="23">
        <f t="shared" si="91"/>
        <v>0</v>
      </c>
    </row>
    <row r="672" spans="1:10" ht="38.25" hidden="1">
      <c r="A672" s="3"/>
      <c r="B672" s="11" t="s">
        <v>639</v>
      </c>
      <c r="C672" s="12" t="s">
        <v>368</v>
      </c>
      <c r="D672" s="12" t="s">
        <v>26</v>
      </c>
      <c r="E672" s="12" t="s">
        <v>25</v>
      </c>
      <c r="F672" s="81" t="s">
        <v>640</v>
      </c>
      <c r="G672" s="81"/>
      <c r="H672" s="14">
        <f t="shared" si="91"/>
        <v>0</v>
      </c>
      <c r="I672" s="14">
        <f t="shared" si="91"/>
        <v>0</v>
      </c>
      <c r="J672" s="14">
        <f t="shared" si="91"/>
        <v>0</v>
      </c>
    </row>
    <row r="673" spans="1:10" ht="25.5" hidden="1">
      <c r="A673" s="3"/>
      <c r="B673" s="11" t="s">
        <v>648</v>
      </c>
      <c r="C673" s="12" t="s">
        <v>368</v>
      </c>
      <c r="D673" s="12" t="s">
        <v>26</v>
      </c>
      <c r="E673" s="12" t="s">
        <v>25</v>
      </c>
      <c r="F673" s="12" t="s">
        <v>651</v>
      </c>
      <c r="G673" s="81"/>
      <c r="H673" s="14">
        <f t="shared" si="91"/>
        <v>0</v>
      </c>
      <c r="I673" s="14">
        <f t="shared" si="91"/>
        <v>0</v>
      </c>
      <c r="J673" s="14">
        <f t="shared" si="91"/>
        <v>0</v>
      </c>
    </row>
    <row r="674" spans="1:10" ht="38.25" hidden="1">
      <c r="A674" s="3"/>
      <c r="B674" s="11" t="s">
        <v>649</v>
      </c>
      <c r="C674" s="12" t="s">
        <v>368</v>
      </c>
      <c r="D674" s="12" t="s">
        <v>26</v>
      </c>
      <c r="E674" s="12" t="s">
        <v>25</v>
      </c>
      <c r="F674" s="12" t="s">
        <v>652</v>
      </c>
      <c r="G674" s="81"/>
      <c r="H674" s="14">
        <f t="shared" si="91"/>
        <v>0</v>
      </c>
      <c r="I674" s="14">
        <f t="shared" si="91"/>
        <v>0</v>
      </c>
      <c r="J674" s="14">
        <f t="shared" si="91"/>
        <v>0</v>
      </c>
    </row>
    <row r="675" spans="1:10" ht="25.5" hidden="1">
      <c r="A675" s="3"/>
      <c r="B675" s="11" t="s">
        <v>650</v>
      </c>
      <c r="C675" s="12" t="s">
        <v>368</v>
      </c>
      <c r="D675" s="12" t="s">
        <v>26</v>
      </c>
      <c r="E675" s="12" t="s">
        <v>25</v>
      </c>
      <c r="F675" s="82" t="s">
        <v>653</v>
      </c>
      <c r="G675" s="81"/>
      <c r="H675" s="14">
        <f t="shared" si="91"/>
        <v>0</v>
      </c>
      <c r="I675" s="14">
        <f t="shared" si="91"/>
        <v>0</v>
      </c>
      <c r="J675" s="14">
        <f t="shared" si="91"/>
        <v>0</v>
      </c>
    </row>
    <row r="676" spans="1:10" ht="25.5" hidden="1">
      <c r="A676" s="3"/>
      <c r="B676" s="34" t="s">
        <v>463</v>
      </c>
      <c r="C676" s="12" t="s">
        <v>368</v>
      </c>
      <c r="D676" s="12" t="s">
        <v>26</v>
      </c>
      <c r="E676" s="12" t="s">
        <v>25</v>
      </c>
      <c r="F676" s="82" t="s">
        <v>653</v>
      </c>
      <c r="G676" s="81">
        <v>200</v>
      </c>
      <c r="H676" s="14"/>
      <c r="I676" s="14">
        <f>J676-H676</f>
        <v>0</v>
      </c>
      <c r="J676" s="14"/>
    </row>
    <row r="677" spans="1:10">
      <c r="A677" s="3"/>
      <c r="B677" s="33" t="s">
        <v>96</v>
      </c>
      <c r="C677" s="22">
        <v>925</v>
      </c>
      <c r="D677" s="22" t="s">
        <v>26</v>
      </c>
      <c r="E677" s="22" t="s">
        <v>28</v>
      </c>
      <c r="F677" s="22"/>
      <c r="G677" s="22"/>
      <c r="H677" s="23">
        <f>H678+H712+H707+H718</f>
        <v>67497.900000000009</v>
      </c>
      <c r="I677" s="23">
        <f>I678+I712+I707+I718</f>
        <v>1675.6</v>
      </c>
      <c r="J677" s="23">
        <f>J678+J712+J707+J718</f>
        <v>69173.500000000015</v>
      </c>
    </row>
    <row r="678" spans="1:10" ht="25.5">
      <c r="A678" s="3"/>
      <c r="B678" s="17" t="s">
        <v>113</v>
      </c>
      <c r="C678" s="12">
        <v>925</v>
      </c>
      <c r="D678" s="12" t="s">
        <v>26</v>
      </c>
      <c r="E678" s="12" t="s">
        <v>28</v>
      </c>
      <c r="F678" s="12" t="s">
        <v>354</v>
      </c>
      <c r="G678" s="12"/>
      <c r="H678" s="14">
        <f>H679</f>
        <v>64123.8</v>
      </c>
      <c r="I678" s="14">
        <f>I679</f>
        <v>125.60000000000002</v>
      </c>
      <c r="J678" s="14">
        <f>J679</f>
        <v>64249.400000000009</v>
      </c>
    </row>
    <row r="679" spans="1:10" ht="38.25">
      <c r="A679" s="3"/>
      <c r="B679" s="30" t="s">
        <v>303</v>
      </c>
      <c r="C679" s="12">
        <v>925</v>
      </c>
      <c r="D679" s="12" t="s">
        <v>26</v>
      </c>
      <c r="E679" s="12" t="s">
        <v>28</v>
      </c>
      <c r="F679" s="12" t="s">
        <v>302</v>
      </c>
      <c r="G679" s="12"/>
      <c r="H679" s="14">
        <f>H680+H685+H693+H700+H704</f>
        <v>64123.8</v>
      </c>
      <c r="I679" s="14">
        <f>I680+I685+I693+I700+I704</f>
        <v>125.60000000000002</v>
      </c>
      <c r="J679" s="14">
        <f>J680+J685+J693+J700+J704</f>
        <v>64249.400000000009</v>
      </c>
    </row>
    <row r="680" spans="1:10" ht="25.5" hidden="1">
      <c r="A680" s="3"/>
      <c r="B680" s="17" t="s">
        <v>117</v>
      </c>
      <c r="C680" s="12">
        <v>925</v>
      </c>
      <c r="D680" s="12" t="s">
        <v>26</v>
      </c>
      <c r="E680" s="12" t="s">
        <v>28</v>
      </c>
      <c r="F680" s="12" t="s">
        <v>401</v>
      </c>
      <c r="G680" s="12"/>
      <c r="H680" s="14">
        <f>H681</f>
        <v>9256.2999999999993</v>
      </c>
      <c r="I680" s="14">
        <f>I681</f>
        <v>0</v>
      </c>
      <c r="J680" s="14">
        <f>J681</f>
        <v>9256.2999999999993</v>
      </c>
    </row>
    <row r="681" spans="1:10" ht="25.5" hidden="1">
      <c r="A681" s="3"/>
      <c r="B681" s="11" t="s">
        <v>40</v>
      </c>
      <c r="C681" s="12">
        <v>925</v>
      </c>
      <c r="D681" s="12" t="s">
        <v>26</v>
      </c>
      <c r="E681" s="12" t="s">
        <v>28</v>
      </c>
      <c r="F681" s="12" t="s">
        <v>402</v>
      </c>
      <c r="G681" s="12"/>
      <c r="H681" s="14">
        <f>H682+H683+H684</f>
        <v>9256.2999999999993</v>
      </c>
      <c r="I681" s="14">
        <f>I682+I683+I684</f>
        <v>0</v>
      </c>
      <c r="J681" s="14">
        <f>J682+J683+J684</f>
        <v>9256.2999999999993</v>
      </c>
    </row>
    <row r="682" spans="1:10" ht="51" hidden="1">
      <c r="A682" s="3"/>
      <c r="B682" s="11" t="s">
        <v>98</v>
      </c>
      <c r="C682" s="12">
        <v>925</v>
      </c>
      <c r="D682" s="12" t="s">
        <v>26</v>
      </c>
      <c r="E682" s="12" t="s">
        <v>28</v>
      </c>
      <c r="F682" s="12" t="s">
        <v>402</v>
      </c>
      <c r="G682" s="81">
        <v>100</v>
      </c>
      <c r="H682" s="14">
        <v>8820.7999999999993</v>
      </c>
      <c r="I682" s="14">
        <f>J682-H682</f>
        <v>0</v>
      </c>
      <c r="J682" s="14">
        <v>8820.7999999999993</v>
      </c>
    </row>
    <row r="683" spans="1:10" ht="25.5" hidden="1">
      <c r="A683" s="3"/>
      <c r="B683" s="11" t="s">
        <v>463</v>
      </c>
      <c r="C683" s="12">
        <v>925</v>
      </c>
      <c r="D683" s="12" t="s">
        <v>26</v>
      </c>
      <c r="E683" s="12" t="s">
        <v>28</v>
      </c>
      <c r="F683" s="12" t="s">
        <v>402</v>
      </c>
      <c r="G683" s="81">
        <v>200</v>
      </c>
      <c r="H683" s="14">
        <v>435.5</v>
      </c>
      <c r="I683" s="14">
        <f>J683-H683</f>
        <v>0</v>
      </c>
      <c r="J683" s="14">
        <v>435.5</v>
      </c>
    </row>
    <row r="684" spans="1:10" hidden="1">
      <c r="A684" s="3"/>
      <c r="B684" s="11" t="s">
        <v>102</v>
      </c>
      <c r="C684" s="12">
        <v>925</v>
      </c>
      <c r="D684" s="12" t="s">
        <v>26</v>
      </c>
      <c r="E684" s="12" t="s">
        <v>28</v>
      </c>
      <c r="F684" s="12" t="s">
        <v>402</v>
      </c>
      <c r="G684" s="81">
        <v>800</v>
      </c>
      <c r="H684" s="14"/>
      <c r="I684" s="14">
        <f>J684-H684</f>
        <v>0</v>
      </c>
      <c r="J684" s="14"/>
    </row>
    <row r="685" spans="1:10" ht="25.5">
      <c r="A685" s="3"/>
      <c r="B685" s="11" t="s">
        <v>485</v>
      </c>
      <c r="C685" s="12">
        <v>925</v>
      </c>
      <c r="D685" s="12" t="s">
        <v>26</v>
      </c>
      <c r="E685" s="12" t="s">
        <v>28</v>
      </c>
      <c r="F685" s="81" t="s">
        <v>403</v>
      </c>
      <c r="G685" s="81"/>
      <c r="H685" s="14">
        <f>H686+H690</f>
        <v>47441.5</v>
      </c>
      <c r="I685" s="14">
        <f>I686+I690</f>
        <v>125.60000000000002</v>
      </c>
      <c r="J685" s="14">
        <f>J686+J690</f>
        <v>47567.100000000006</v>
      </c>
    </row>
    <row r="686" spans="1:10" ht="25.5" hidden="1">
      <c r="A686" s="3"/>
      <c r="B686" s="11" t="s">
        <v>10</v>
      </c>
      <c r="C686" s="12">
        <v>925</v>
      </c>
      <c r="D686" s="12" t="s">
        <v>26</v>
      </c>
      <c r="E686" s="12" t="s">
        <v>28</v>
      </c>
      <c r="F686" s="81" t="s">
        <v>404</v>
      </c>
      <c r="G686" s="81"/>
      <c r="H686" s="14">
        <f>H687+H688+H689</f>
        <v>32573.4</v>
      </c>
      <c r="I686" s="14">
        <f>I687+I688+I689</f>
        <v>0</v>
      </c>
      <c r="J686" s="14">
        <f>J687+J688+J689</f>
        <v>32573.4</v>
      </c>
    </row>
    <row r="687" spans="1:10" ht="51" hidden="1">
      <c r="A687" s="3"/>
      <c r="B687" s="11" t="s">
        <v>98</v>
      </c>
      <c r="C687" s="12">
        <v>925</v>
      </c>
      <c r="D687" s="12" t="s">
        <v>26</v>
      </c>
      <c r="E687" s="12" t="s">
        <v>28</v>
      </c>
      <c r="F687" s="81" t="s">
        <v>404</v>
      </c>
      <c r="G687" s="81">
        <v>100</v>
      </c>
      <c r="H687" s="14">
        <v>27374.9</v>
      </c>
      <c r="I687" s="14">
        <f>J687-H687</f>
        <v>0</v>
      </c>
      <c r="J687" s="14">
        <v>27374.9</v>
      </c>
    </row>
    <row r="688" spans="1:10" ht="25.5" hidden="1">
      <c r="A688" s="3"/>
      <c r="B688" s="11" t="s">
        <v>463</v>
      </c>
      <c r="C688" s="12">
        <v>925</v>
      </c>
      <c r="D688" s="12" t="s">
        <v>26</v>
      </c>
      <c r="E688" s="12" t="s">
        <v>28</v>
      </c>
      <c r="F688" s="81" t="s">
        <v>404</v>
      </c>
      <c r="G688" s="81">
        <v>200</v>
      </c>
      <c r="H688" s="14">
        <v>5158</v>
      </c>
      <c r="I688" s="14">
        <f>J688-H688</f>
        <v>0</v>
      </c>
      <c r="J688" s="14">
        <v>5158</v>
      </c>
    </row>
    <row r="689" spans="1:10" hidden="1">
      <c r="A689" s="3"/>
      <c r="B689" s="11" t="s">
        <v>102</v>
      </c>
      <c r="C689" s="12">
        <v>925</v>
      </c>
      <c r="D689" s="12" t="s">
        <v>26</v>
      </c>
      <c r="E689" s="12" t="s">
        <v>28</v>
      </c>
      <c r="F689" s="81" t="s">
        <v>404</v>
      </c>
      <c r="G689" s="81">
        <v>800</v>
      </c>
      <c r="H689" s="14">
        <v>40.5</v>
      </c>
      <c r="I689" s="14">
        <f>J689-H689</f>
        <v>0</v>
      </c>
      <c r="J689" s="14">
        <v>40.5</v>
      </c>
    </row>
    <row r="690" spans="1:10" ht="52.5" customHeight="1">
      <c r="A690" s="3"/>
      <c r="B690" s="11" t="s">
        <v>482</v>
      </c>
      <c r="C690" s="12">
        <v>925</v>
      </c>
      <c r="D690" s="12" t="s">
        <v>26</v>
      </c>
      <c r="E690" s="12" t="s">
        <v>28</v>
      </c>
      <c r="F690" s="81" t="s">
        <v>490</v>
      </c>
      <c r="G690" s="81"/>
      <c r="H690" s="14">
        <f>H691+H692</f>
        <v>14868.1</v>
      </c>
      <c r="I690" s="14">
        <f>I691+I692</f>
        <v>125.60000000000002</v>
      </c>
      <c r="J690" s="14">
        <f>J691+J692</f>
        <v>14993.7</v>
      </c>
    </row>
    <row r="691" spans="1:10" ht="51" hidden="1">
      <c r="A691" s="3"/>
      <c r="B691" s="11" t="s">
        <v>98</v>
      </c>
      <c r="C691" s="12">
        <v>925</v>
      </c>
      <c r="D691" s="12" t="s">
        <v>26</v>
      </c>
      <c r="E691" s="12" t="s">
        <v>28</v>
      </c>
      <c r="F691" s="81" t="s">
        <v>490</v>
      </c>
      <c r="G691" s="81">
        <v>100</v>
      </c>
      <c r="H691" s="14">
        <v>14500.2</v>
      </c>
      <c r="I691" s="14">
        <f>J691-H691</f>
        <v>0</v>
      </c>
      <c r="J691" s="14">
        <v>14500.2</v>
      </c>
    </row>
    <row r="692" spans="1:10" ht="25.5">
      <c r="A692" s="3"/>
      <c r="B692" s="11" t="s">
        <v>463</v>
      </c>
      <c r="C692" s="12">
        <v>925</v>
      </c>
      <c r="D692" s="12" t="s">
        <v>26</v>
      </c>
      <c r="E692" s="12" t="s">
        <v>28</v>
      </c>
      <c r="F692" s="81" t="s">
        <v>490</v>
      </c>
      <c r="G692" s="81">
        <v>200</v>
      </c>
      <c r="H692" s="14">
        <v>367.9</v>
      </c>
      <c r="I692" s="14">
        <f>J692-H692</f>
        <v>125.60000000000002</v>
      </c>
      <c r="J692" s="14">
        <v>493.5</v>
      </c>
    </row>
    <row r="693" spans="1:10" hidden="1">
      <c r="A693" s="3"/>
      <c r="B693" s="11" t="s">
        <v>183</v>
      </c>
      <c r="C693" s="12">
        <v>925</v>
      </c>
      <c r="D693" s="12" t="s">
        <v>26</v>
      </c>
      <c r="E693" s="12" t="s">
        <v>28</v>
      </c>
      <c r="F693" s="81" t="s">
        <v>405</v>
      </c>
      <c r="G693" s="81"/>
      <c r="H693" s="14">
        <f>H694+H698</f>
        <v>6292.7</v>
      </c>
      <c r="I693" s="14">
        <f>I694+I698</f>
        <v>0</v>
      </c>
      <c r="J693" s="14">
        <f>J694+J698</f>
        <v>6292.7</v>
      </c>
    </row>
    <row r="694" spans="1:10" ht="25.5" hidden="1">
      <c r="A694" s="3"/>
      <c r="B694" s="11" t="s">
        <v>10</v>
      </c>
      <c r="C694" s="12">
        <v>925</v>
      </c>
      <c r="D694" s="12" t="s">
        <v>26</v>
      </c>
      <c r="E694" s="12" t="s">
        <v>28</v>
      </c>
      <c r="F694" s="81" t="s">
        <v>406</v>
      </c>
      <c r="G694" s="81"/>
      <c r="H694" s="14">
        <f>H695+H696+H697</f>
        <v>6292.7</v>
      </c>
      <c r="I694" s="14">
        <f>I695+I696+I697</f>
        <v>0</v>
      </c>
      <c r="J694" s="14">
        <f>J695+J696+J697</f>
        <v>6292.7</v>
      </c>
    </row>
    <row r="695" spans="1:10" ht="51" hidden="1">
      <c r="A695" s="3"/>
      <c r="B695" s="11" t="s">
        <v>98</v>
      </c>
      <c r="C695" s="12">
        <v>925</v>
      </c>
      <c r="D695" s="12" t="s">
        <v>26</v>
      </c>
      <c r="E695" s="12" t="s">
        <v>28</v>
      </c>
      <c r="F695" s="81" t="s">
        <v>406</v>
      </c>
      <c r="G695" s="81">
        <v>100</v>
      </c>
      <c r="H695" s="14">
        <v>6090.9</v>
      </c>
      <c r="I695" s="14">
        <f>J695-H695</f>
        <v>0</v>
      </c>
      <c r="J695" s="14">
        <v>6090.9</v>
      </c>
    </row>
    <row r="696" spans="1:10" ht="25.5" hidden="1">
      <c r="A696" s="3"/>
      <c r="B696" s="11" t="s">
        <v>463</v>
      </c>
      <c r="C696" s="12">
        <v>925</v>
      </c>
      <c r="D696" s="12" t="s">
        <v>26</v>
      </c>
      <c r="E696" s="12" t="s">
        <v>28</v>
      </c>
      <c r="F696" s="81" t="s">
        <v>406</v>
      </c>
      <c r="G696" s="81">
        <v>200</v>
      </c>
      <c r="H696" s="14">
        <v>187.6</v>
      </c>
      <c r="I696" s="14">
        <f>J696-H696</f>
        <v>0</v>
      </c>
      <c r="J696" s="14">
        <v>187.6</v>
      </c>
    </row>
    <row r="697" spans="1:10" hidden="1">
      <c r="A697" s="3"/>
      <c r="B697" s="11" t="s">
        <v>102</v>
      </c>
      <c r="C697" s="12">
        <v>925</v>
      </c>
      <c r="D697" s="12" t="s">
        <v>26</v>
      </c>
      <c r="E697" s="12" t="s">
        <v>28</v>
      </c>
      <c r="F697" s="81" t="s">
        <v>406</v>
      </c>
      <c r="G697" s="81">
        <v>800</v>
      </c>
      <c r="H697" s="14">
        <v>14.2</v>
      </c>
      <c r="I697" s="14">
        <f>J697-H697</f>
        <v>0</v>
      </c>
      <c r="J697" s="14">
        <v>14.2</v>
      </c>
    </row>
    <row r="698" spans="1:10" hidden="1">
      <c r="A698" s="3"/>
      <c r="B698" s="11" t="s">
        <v>92</v>
      </c>
      <c r="C698" s="12">
        <v>925</v>
      </c>
      <c r="D698" s="12" t="s">
        <v>26</v>
      </c>
      <c r="E698" s="12" t="s">
        <v>28</v>
      </c>
      <c r="F698" s="81" t="s">
        <v>467</v>
      </c>
      <c r="G698" s="81"/>
      <c r="H698" s="14">
        <f>H699</f>
        <v>0</v>
      </c>
      <c r="I698" s="14">
        <f>I699</f>
        <v>0</v>
      </c>
      <c r="J698" s="14">
        <f>J699</f>
        <v>0</v>
      </c>
    </row>
    <row r="699" spans="1:10" ht="25.5" hidden="1" customHeight="1">
      <c r="A699" s="3"/>
      <c r="B699" s="11" t="s">
        <v>104</v>
      </c>
      <c r="C699" s="12">
        <v>925</v>
      </c>
      <c r="D699" s="12" t="s">
        <v>26</v>
      </c>
      <c r="E699" s="12" t="s">
        <v>28</v>
      </c>
      <c r="F699" s="81" t="s">
        <v>467</v>
      </c>
      <c r="G699" s="81">
        <v>600</v>
      </c>
      <c r="H699" s="14"/>
      <c r="I699" s="14">
        <f>J699-H699</f>
        <v>0</v>
      </c>
      <c r="J699" s="14"/>
    </row>
    <row r="700" spans="1:10" ht="15" hidden="1" customHeight="1">
      <c r="A700" s="3"/>
      <c r="B700" s="11" t="s">
        <v>604</v>
      </c>
      <c r="C700" s="12">
        <v>925</v>
      </c>
      <c r="D700" s="12" t="s">
        <v>26</v>
      </c>
      <c r="E700" s="12" t="s">
        <v>28</v>
      </c>
      <c r="F700" s="81" t="s">
        <v>605</v>
      </c>
      <c r="G700" s="26"/>
      <c r="H700" s="14">
        <f>H701</f>
        <v>245</v>
      </c>
      <c r="I700" s="14">
        <f>I701</f>
        <v>0</v>
      </c>
      <c r="J700" s="14">
        <f>J701</f>
        <v>245</v>
      </c>
    </row>
    <row r="701" spans="1:10" ht="38.25" hidden="1">
      <c r="A701" s="3"/>
      <c r="B701" s="11" t="s">
        <v>606</v>
      </c>
      <c r="C701" s="12">
        <v>925</v>
      </c>
      <c r="D701" s="12" t="s">
        <v>26</v>
      </c>
      <c r="E701" s="12" t="s">
        <v>28</v>
      </c>
      <c r="F701" s="81" t="s">
        <v>607</v>
      </c>
      <c r="G701" s="81"/>
      <c r="H701" s="14">
        <f>H702+H703</f>
        <v>245</v>
      </c>
      <c r="I701" s="14">
        <f>I702+I703</f>
        <v>0</v>
      </c>
      <c r="J701" s="14">
        <f>J702+J703</f>
        <v>245</v>
      </c>
    </row>
    <row r="702" spans="1:10" ht="25.5" hidden="1">
      <c r="A702" s="3"/>
      <c r="B702" s="34" t="s">
        <v>463</v>
      </c>
      <c r="C702" s="12">
        <v>925</v>
      </c>
      <c r="D702" s="12" t="s">
        <v>26</v>
      </c>
      <c r="E702" s="12" t="s">
        <v>28</v>
      </c>
      <c r="F702" s="81" t="s">
        <v>607</v>
      </c>
      <c r="G702" s="81">
        <v>200</v>
      </c>
      <c r="H702" s="14">
        <v>0</v>
      </c>
      <c r="I702" s="14">
        <f>J702-H702</f>
        <v>0</v>
      </c>
      <c r="J702" s="14">
        <v>0</v>
      </c>
    </row>
    <row r="703" spans="1:10" ht="25.5" hidden="1">
      <c r="A703" s="3"/>
      <c r="B703" s="34" t="s">
        <v>104</v>
      </c>
      <c r="C703" s="12">
        <v>925</v>
      </c>
      <c r="D703" s="12" t="s">
        <v>26</v>
      </c>
      <c r="E703" s="12" t="s">
        <v>28</v>
      </c>
      <c r="F703" s="81" t="s">
        <v>607</v>
      </c>
      <c r="G703" s="81">
        <v>600</v>
      </c>
      <c r="H703" s="14">
        <v>245</v>
      </c>
      <c r="I703" s="14">
        <f>J703-H703</f>
        <v>0</v>
      </c>
      <c r="J703" s="14">
        <v>245</v>
      </c>
    </row>
    <row r="704" spans="1:10" ht="25.5" hidden="1">
      <c r="A704" s="3"/>
      <c r="B704" s="11" t="s">
        <v>732</v>
      </c>
      <c r="C704" s="12">
        <v>925</v>
      </c>
      <c r="D704" s="12" t="s">
        <v>26</v>
      </c>
      <c r="E704" s="12" t="s">
        <v>28</v>
      </c>
      <c r="F704" s="81" t="s">
        <v>731</v>
      </c>
      <c r="G704" s="81"/>
      <c r="H704" s="14">
        <f t="shared" ref="H704:J705" si="92">H705</f>
        <v>888.3</v>
      </c>
      <c r="I704" s="14">
        <f t="shared" si="92"/>
        <v>0</v>
      </c>
      <c r="J704" s="14">
        <f t="shared" si="92"/>
        <v>888.3</v>
      </c>
    </row>
    <row r="705" spans="1:10" ht="51" hidden="1">
      <c r="A705" s="3"/>
      <c r="B705" s="11" t="s">
        <v>734</v>
      </c>
      <c r="C705" s="12">
        <v>925</v>
      </c>
      <c r="D705" s="12" t="s">
        <v>26</v>
      </c>
      <c r="E705" s="12" t="s">
        <v>28</v>
      </c>
      <c r="F705" s="81" t="s">
        <v>736</v>
      </c>
      <c r="G705" s="81"/>
      <c r="H705" s="14">
        <f t="shared" si="92"/>
        <v>888.3</v>
      </c>
      <c r="I705" s="14">
        <f t="shared" si="92"/>
        <v>0</v>
      </c>
      <c r="J705" s="14">
        <f t="shared" si="92"/>
        <v>888.3</v>
      </c>
    </row>
    <row r="706" spans="1:10" ht="25.5" hidden="1">
      <c r="A706" s="3"/>
      <c r="B706" s="11" t="s">
        <v>104</v>
      </c>
      <c r="C706" s="12">
        <v>925</v>
      </c>
      <c r="D706" s="12" t="s">
        <v>26</v>
      </c>
      <c r="E706" s="12" t="s">
        <v>28</v>
      </c>
      <c r="F706" s="81" t="s">
        <v>736</v>
      </c>
      <c r="G706" s="81">
        <v>600</v>
      </c>
      <c r="H706" s="14">
        <v>888.3</v>
      </c>
      <c r="I706" s="14">
        <f>J706-H706</f>
        <v>0</v>
      </c>
      <c r="J706" s="14">
        <v>888.3</v>
      </c>
    </row>
    <row r="707" spans="1:10" ht="25.5" hidden="1">
      <c r="A707" s="3"/>
      <c r="B707" s="11" t="s">
        <v>139</v>
      </c>
      <c r="C707" s="12">
        <v>925</v>
      </c>
      <c r="D707" s="12" t="s">
        <v>26</v>
      </c>
      <c r="E707" s="12" t="s">
        <v>28</v>
      </c>
      <c r="F707" s="81" t="s">
        <v>241</v>
      </c>
      <c r="G707" s="81"/>
      <c r="H707" s="14">
        <f t="shared" ref="H707:J710" si="93">H708</f>
        <v>0</v>
      </c>
      <c r="I707" s="14">
        <f t="shared" si="93"/>
        <v>0</v>
      </c>
      <c r="J707" s="14">
        <f t="shared" si="93"/>
        <v>0</v>
      </c>
    </row>
    <row r="708" spans="1:10" hidden="1">
      <c r="A708" s="3"/>
      <c r="B708" s="11" t="s">
        <v>140</v>
      </c>
      <c r="C708" s="12">
        <v>925</v>
      </c>
      <c r="D708" s="12" t="s">
        <v>26</v>
      </c>
      <c r="E708" s="12" t="s">
        <v>28</v>
      </c>
      <c r="F708" s="81" t="s">
        <v>246</v>
      </c>
      <c r="G708" s="81"/>
      <c r="H708" s="14">
        <f t="shared" si="93"/>
        <v>0</v>
      </c>
      <c r="I708" s="14">
        <f t="shared" si="93"/>
        <v>0</v>
      </c>
      <c r="J708" s="14">
        <f t="shared" si="93"/>
        <v>0</v>
      </c>
    </row>
    <row r="709" spans="1:10" ht="89.25" hidden="1">
      <c r="A709" s="3"/>
      <c r="B709" s="11" t="s">
        <v>367</v>
      </c>
      <c r="C709" s="12">
        <v>925</v>
      </c>
      <c r="D709" s="12" t="s">
        <v>26</v>
      </c>
      <c r="E709" s="12" t="s">
        <v>28</v>
      </c>
      <c r="F709" s="81" t="s">
        <v>247</v>
      </c>
      <c r="G709" s="81"/>
      <c r="H709" s="14">
        <f t="shared" si="93"/>
        <v>0</v>
      </c>
      <c r="I709" s="14">
        <f t="shared" si="93"/>
        <v>0</v>
      </c>
      <c r="J709" s="14">
        <f t="shared" si="93"/>
        <v>0</v>
      </c>
    </row>
    <row r="710" spans="1:10" hidden="1">
      <c r="A710" s="3"/>
      <c r="B710" s="11" t="s">
        <v>93</v>
      </c>
      <c r="C710" s="12">
        <v>925</v>
      </c>
      <c r="D710" s="12" t="s">
        <v>26</v>
      </c>
      <c r="E710" s="12" t="s">
        <v>28</v>
      </c>
      <c r="F710" s="81" t="s">
        <v>248</v>
      </c>
      <c r="G710" s="81"/>
      <c r="H710" s="14">
        <f t="shared" si="93"/>
        <v>0</v>
      </c>
      <c r="I710" s="14">
        <f t="shared" si="93"/>
        <v>0</v>
      </c>
      <c r="J710" s="14">
        <f t="shared" si="93"/>
        <v>0</v>
      </c>
    </row>
    <row r="711" spans="1:10" ht="25.5" hidden="1">
      <c r="A711" s="3"/>
      <c r="B711" s="34" t="s">
        <v>463</v>
      </c>
      <c r="C711" s="12">
        <v>925</v>
      </c>
      <c r="D711" s="12" t="s">
        <v>26</v>
      </c>
      <c r="E711" s="12" t="s">
        <v>28</v>
      </c>
      <c r="F711" s="81" t="s">
        <v>248</v>
      </c>
      <c r="G711" s="81">
        <v>200</v>
      </c>
      <c r="H711" s="14"/>
      <c r="I711" s="14">
        <f>J711-H711</f>
        <v>0</v>
      </c>
      <c r="J711" s="14"/>
    </row>
    <row r="712" spans="1:10" ht="25.5" hidden="1">
      <c r="A712" s="3"/>
      <c r="B712" s="11" t="s">
        <v>166</v>
      </c>
      <c r="C712" s="12">
        <v>925</v>
      </c>
      <c r="D712" s="12" t="s">
        <v>26</v>
      </c>
      <c r="E712" s="12" t="s">
        <v>28</v>
      </c>
      <c r="F712" s="81" t="s">
        <v>407</v>
      </c>
      <c r="G712" s="81"/>
      <c r="H712" s="14">
        <f t="shared" ref="H712:J714" si="94">H713</f>
        <v>90</v>
      </c>
      <c r="I712" s="14">
        <f t="shared" si="94"/>
        <v>0</v>
      </c>
      <c r="J712" s="14">
        <f t="shared" si="94"/>
        <v>90</v>
      </c>
    </row>
    <row r="713" spans="1:10" ht="38.25" hidden="1">
      <c r="A713" s="3"/>
      <c r="B713" s="11" t="s">
        <v>409</v>
      </c>
      <c r="C713" s="12">
        <v>925</v>
      </c>
      <c r="D713" s="12" t="s">
        <v>26</v>
      </c>
      <c r="E713" s="12" t="s">
        <v>28</v>
      </c>
      <c r="F713" s="81" t="s">
        <v>408</v>
      </c>
      <c r="G713" s="81"/>
      <c r="H713" s="14">
        <f t="shared" si="94"/>
        <v>90</v>
      </c>
      <c r="I713" s="14">
        <f t="shared" si="94"/>
        <v>0</v>
      </c>
      <c r="J713" s="14">
        <f t="shared" si="94"/>
        <v>90</v>
      </c>
    </row>
    <row r="714" spans="1:10" ht="28.5" hidden="1" customHeight="1">
      <c r="A714" s="3"/>
      <c r="B714" s="11" t="s">
        <v>168</v>
      </c>
      <c r="C714" s="12">
        <v>925</v>
      </c>
      <c r="D714" s="12" t="s">
        <v>26</v>
      </c>
      <c r="E714" s="12" t="s">
        <v>28</v>
      </c>
      <c r="F714" s="81" t="s">
        <v>410</v>
      </c>
      <c r="G714" s="81"/>
      <c r="H714" s="14">
        <f t="shared" si="94"/>
        <v>90</v>
      </c>
      <c r="I714" s="14">
        <f t="shared" si="94"/>
        <v>0</v>
      </c>
      <c r="J714" s="14">
        <f t="shared" si="94"/>
        <v>90</v>
      </c>
    </row>
    <row r="715" spans="1:10" ht="25.5" hidden="1">
      <c r="A715" s="3"/>
      <c r="B715" s="11" t="s">
        <v>169</v>
      </c>
      <c r="C715" s="12">
        <v>925</v>
      </c>
      <c r="D715" s="12" t="s">
        <v>26</v>
      </c>
      <c r="E715" s="12" t="s">
        <v>28</v>
      </c>
      <c r="F715" s="15" t="s">
        <v>411</v>
      </c>
      <c r="G715" s="81"/>
      <c r="H715" s="14">
        <f>H717+H716</f>
        <v>90</v>
      </c>
      <c r="I715" s="14">
        <f>I717+I716</f>
        <v>0</v>
      </c>
      <c r="J715" s="14">
        <f>J717+J716</f>
        <v>90</v>
      </c>
    </row>
    <row r="716" spans="1:10" ht="25.5" hidden="1">
      <c r="A716" s="3" t="s">
        <v>678</v>
      </c>
      <c r="B716" s="34" t="s">
        <v>463</v>
      </c>
      <c r="C716" s="12">
        <v>925</v>
      </c>
      <c r="D716" s="12" t="s">
        <v>26</v>
      </c>
      <c r="E716" s="12" t="s">
        <v>28</v>
      </c>
      <c r="F716" s="15" t="s">
        <v>411</v>
      </c>
      <c r="G716" s="81">
        <v>200</v>
      </c>
      <c r="H716" s="14"/>
      <c r="I716" s="14">
        <f>J716-H716</f>
        <v>0</v>
      </c>
      <c r="J716" s="14"/>
    </row>
    <row r="717" spans="1:10" ht="25.5" hidden="1">
      <c r="A717" s="3"/>
      <c r="B717" s="11" t="s">
        <v>104</v>
      </c>
      <c r="C717" s="12">
        <v>925</v>
      </c>
      <c r="D717" s="12" t="s">
        <v>26</v>
      </c>
      <c r="E717" s="12" t="s">
        <v>28</v>
      </c>
      <c r="F717" s="15" t="s">
        <v>411</v>
      </c>
      <c r="G717" s="81">
        <v>600</v>
      </c>
      <c r="H717" s="14">
        <v>90</v>
      </c>
      <c r="I717" s="14">
        <f>J717-H717</f>
        <v>0</v>
      </c>
      <c r="J717" s="14">
        <v>90</v>
      </c>
    </row>
    <row r="718" spans="1:10" ht="38.25">
      <c r="A718" s="3"/>
      <c r="B718" s="11" t="s">
        <v>176</v>
      </c>
      <c r="C718" s="12">
        <v>925</v>
      </c>
      <c r="D718" s="12" t="s">
        <v>26</v>
      </c>
      <c r="E718" s="12" t="s">
        <v>28</v>
      </c>
      <c r="F718" s="81" t="s">
        <v>390</v>
      </c>
      <c r="G718" s="81"/>
      <c r="H718" s="14">
        <f>H719</f>
        <v>3284.1</v>
      </c>
      <c r="I718" s="14">
        <f>I719</f>
        <v>1550</v>
      </c>
      <c r="J718" s="14">
        <f>J719</f>
        <v>4834.1000000000004</v>
      </c>
    </row>
    <row r="719" spans="1:10" ht="38.25">
      <c r="A719" s="3"/>
      <c r="B719" s="11" t="s">
        <v>391</v>
      </c>
      <c r="C719" s="12">
        <v>925</v>
      </c>
      <c r="D719" s="12" t="s">
        <v>26</v>
      </c>
      <c r="E719" s="12" t="s">
        <v>28</v>
      </c>
      <c r="F719" s="81" t="s">
        <v>392</v>
      </c>
      <c r="G719" s="81"/>
      <c r="H719" s="14">
        <f>H720+H725+H728+H733+H736+H740+H743</f>
        <v>3284.1</v>
      </c>
      <c r="I719" s="14">
        <f>I720+I725+I728+I733+I736+I740+I743</f>
        <v>1550</v>
      </c>
      <c r="J719" s="14">
        <f>J720+J725+J728+J733+J736+J740+J743</f>
        <v>4834.1000000000004</v>
      </c>
    </row>
    <row r="720" spans="1:10" ht="63.75">
      <c r="A720" s="3"/>
      <c r="B720" s="35" t="s">
        <v>486</v>
      </c>
      <c r="C720" s="12">
        <v>925</v>
      </c>
      <c r="D720" s="12" t="s">
        <v>26</v>
      </c>
      <c r="E720" s="12" t="s">
        <v>28</v>
      </c>
      <c r="F720" s="81" t="s">
        <v>393</v>
      </c>
      <c r="G720" s="81"/>
      <c r="H720" s="14">
        <f>H721+H723</f>
        <v>1976.4</v>
      </c>
      <c r="I720" s="14">
        <f>I721+I723</f>
        <v>1550</v>
      </c>
      <c r="J720" s="14">
        <f>J721+J723</f>
        <v>3526.4</v>
      </c>
    </row>
    <row r="721" spans="1:10">
      <c r="A721" s="3"/>
      <c r="B721" s="40" t="s">
        <v>704</v>
      </c>
      <c r="C721" s="12">
        <v>925</v>
      </c>
      <c r="D721" s="12" t="s">
        <v>26</v>
      </c>
      <c r="E721" s="12" t="s">
        <v>28</v>
      </c>
      <c r="F721" s="15" t="s">
        <v>394</v>
      </c>
      <c r="G721" s="81"/>
      <c r="H721" s="14">
        <f>H722</f>
        <v>0</v>
      </c>
      <c r="I721" s="14">
        <f>I722</f>
        <v>1550</v>
      </c>
      <c r="J721" s="14">
        <f>J722</f>
        <v>1550</v>
      </c>
    </row>
    <row r="722" spans="1:10" ht="25.5">
      <c r="A722" s="3"/>
      <c r="B722" s="11" t="s">
        <v>104</v>
      </c>
      <c r="C722" s="12">
        <v>925</v>
      </c>
      <c r="D722" s="12" t="s">
        <v>26</v>
      </c>
      <c r="E722" s="12" t="s">
        <v>28</v>
      </c>
      <c r="F722" s="15" t="s">
        <v>394</v>
      </c>
      <c r="G722" s="81">
        <v>600</v>
      </c>
      <c r="H722" s="14"/>
      <c r="I722" s="14">
        <f>J722-H722</f>
        <v>1550</v>
      </c>
      <c r="J722" s="14">
        <v>1550</v>
      </c>
    </row>
    <row r="723" spans="1:10" ht="63.75" hidden="1">
      <c r="A723" s="3"/>
      <c r="B723" s="11" t="s">
        <v>573</v>
      </c>
      <c r="C723" s="12">
        <v>925</v>
      </c>
      <c r="D723" s="12" t="s">
        <v>26</v>
      </c>
      <c r="E723" s="12" t="s">
        <v>28</v>
      </c>
      <c r="F723" s="15" t="s">
        <v>574</v>
      </c>
      <c r="G723" s="81"/>
      <c r="H723" s="14">
        <f>H724</f>
        <v>1976.4</v>
      </c>
      <c r="I723" s="14">
        <f>I724</f>
        <v>0</v>
      </c>
      <c r="J723" s="14">
        <f>J724</f>
        <v>1976.4</v>
      </c>
    </row>
    <row r="724" spans="1:10" ht="25.5" hidden="1">
      <c r="A724" s="3"/>
      <c r="B724" s="11" t="s">
        <v>104</v>
      </c>
      <c r="C724" s="12">
        <v>925</v>
      </c>
      <c r="D724" s="12" t="s">
        <v>26</v>
      </c>
      <c r="E724" s="12" t="s">
        <v>28</v>
      </c>
      <c r="F724" s="15" t="s">
        <v>574</v>
      </c>
      <c r="G724" s="81">
        <v>600</v>
      </c>
      <c r="H724" s="14">
        <v>1976.4</v>
      </c>
      <c r="I724" s="14">
        <f>J724-H724</f>
        <v>0</v>
      </c>
      <c r="J724" s="14">
        <v>1976.4</v>
      </c>
    </row>
    <row r="725" spans="1:10" ht="25.5" hidden="1">
      <c r="A725" s="3"/>
      <c r="B725" s="11" t="s">
        <v>532</v>
      </c>
      <c r="C725" s="12">
        <v>925</v>
      </c>
      <c r="D725" s="12" t="s">
        <v>26</v>
      </c>
      <c r="E725" s="12" t="s">
        <v>28</v>
      </c>
      <c r="F725" s="81" t="s">
        <v>530</v>
      </c>
      <c r="G725" s="81"/>
      <c r="H725" s="14">
        <f t="shared" ref="H725:J726" si="95">H726</f>
        <v>150</v>
      </c>
      <c r="I725" s="14">
        <f t="shared" si="95"/>
        <v>0</v>
      </c>
      <c r="J725" s="14">
        <f t="shared" si="95"/>
        <v>150</v>
      </c>
    </row>
    <row r="726" spans="1:10" hidden="1">
      <c r="A726" s="3"/>
      <c r="B726" s="40" t="s">
        <v>704</v>
      </c>
      <c r="C726" s="12">
        <v>925</v>
      </c>
      <c r="D726" s="12" t="s">
        <v>26</v>
      </c>
      <c r="E726" s="12" t="s">
        <v>28</v>
      </c>
      <c r="F726" s="81" t="s">
        <v>531</v>
      </c>
      <c r="G726" s="81"/>
      <c r="H726" s="14">
        <f t="shared" si="95"/>
        <v>150</v>
      </c>
      <c r="I726" s="14">
        <f t="shared" si="95"/>
        <v>0</v>
      </c>
      <c r="J726" s="14">
        <f t="shared" si="95"/>
        <v>150</v>
      </c>
    </row>
    <row r="727" spans="1:10" ht="25.5" hidden="1">
      <c r="A727" s="3"/>
      <c r="B727" s="11" t="s">
        <v>104</v>
      </c>
      <c r="C727" s="12">
        <v>925</v>
      </c>
      <c r="D727" s="12" t="s">
        <v>26</v>
      </c>
      <c r="E727" s="12" t="s">
        <v>28</v>
      </c>
      <c r="F727" s="81" t="s">
        <v>531</v>
      </c>
      <c r="G727" s="81">
        <v>600</v>
      </c>
      <c r="H727" s="14">
        <v>150</v>
      </c>
      <c r="I727" s="14">
        <f>J727-H727</f>
        <v>0</v>
      </c>
      <c r="J727" s="14">
        <v>150</v>
      </c>
    </row>
    <row r="728" spans="1:10" ht="25.5" hidden="1">
      <c r="A728" s="3"/>
      <c r="B728" s="11" t="s">
        <v>177</v>
      </c>
      <c r="C728" s="12">
        <v>925</v>
      </c>
      <c r="D728" s="12" t="s">
        <v>26</v>
      </c>
      <c r="E728" s="12" t="s">
        <v>28</v>
      </c>
      <c r="F728" s="81" t="s">
        <v>395</v>
      </c>
      <c r="G728" s="81"/>
      <c r="H728" s="14">
        <f>H729+H731</f>
        <v>87.7</v>
      </c>
      <c r="I728" s="14">
        <f>I729+I731</f>
        <v>0</v>
      </c>
      <c r="J728" s="14">
        <f>J729+J731</f>
        <v>87.7</v>
      </c>
    </row>
    <row r="729" spans="1:10" hidden="1">
      <c r="A729" s="3"/>
      <c r="B729" s="40" t="s">
        <v>704</v>
      </c>
      <c r="C729" s="12">
        <v>925</v>
      </c>
      <c r="D729" s="12" t="s">
        <v>26</v>
      </c>
      <c r="E729" s="12" t="s">
        <v>28</v>
      </c>
      <c r="F729" s="81" t="s">
        <v>396</v>
      </c>
      <c r="G729" s="81"/>
      <c r="H729" s="14">
        <f>H730</f>
        <v>0</v>
      </c>
      <c r="I729" s="14">
        <f>I730</f>
        <v>0</v>
      </c>
      <c r="J729" s="14">
        <f>J730</f>
        <v>0</v>
      </c>
    </row>
    <row r="730" spans="1:10" ht="25.5" hidden="1">
      <c r="A730" s="3"/>
      <c r="B730" s="11" t="s">
        <v>104</v>
      </c>
      <c r="C730" s="12">
        <v>925</v>
      </c>
      <c r="D730" s="12" t="s">
        <v>26</v>
      </c>
      <c r="E730" s="12" t="s">
        <v>28</v>
      </c>
      <c r="F730" s="81" t="s">
        <v>396</v>
      </c>
      <c r="G730" s="81">
        <v>600</v>
      </c>
      <c r="H730" s="14"/>
      <c r="I730" s="14">
        <f>J730-H730</f>
        <v>0</v>
      </c>
      <c r="J730" s="14"/>
    </row>
    <row r="731" spans="1:10" ht="76.5" hidden="1">
      <c r="A731" s="3"/>
      <c r="B731" s="11" t="s">
        <v>480</v>
      </c>
      <c r="C731" s="12">
        <v>925</v>
      </c>
      <c r="D731" s="12" t="s">
        <v>26</v>
      </c>
      <c r="E731" s="12" t="s">
        <v>28</v>
      </c>
      <c r="F731" s="81" t="s">
        <v>675</v>
      </c>
      <c r="G731" s="81"/>
      <c r="H731" s="14">
        <f>H732</f>
        <v>87.7</v>
      </c>
      <c r="I731" s="14">
        <f>I732</f>
        <v>0</v>
      </c>
      <c r="J731" s="14">
        <f>J732</f>
        <v>87.7</v>
      </c>
    </row>
    <row r="732" spans="1:10" ht="25.5" hidden="1">
      <c r="A732" s="3"/>
      <c r="B732" s="11" t="s">
        <v>463</v>
      </c>
      <c r="C732" s="12">
        <v>925</v>
      </c>
      <c r="D732" s="12" t="s">
        <v>26</v>
      </c>
      <c r="E732" s="12" t="s">
        <v>28</v>
      </c>
      <c r="F732" s="81" t="s">
        <v>675</v>
      </c>
      <c r="G732" s="81">
        <v>200</v>
      </c>
      <c r="H732" s="14">
        <v>87.7</v>
      </c>
      <c r="I732" s="14">
        <f>J732-H732</f>
        <v>0</v>
      </c>
      <c r="J732" s="14">
        <v>87.7</v>
      </c>
    </row>
    <row r="733" spans="1:10" ht="63.75" hidden="1">
      <c r="A733" s="3"/>
      <c r="B733" s="11" t="s">
        <v>178</v>
      </c>
      <c r="C733" s="12">
        <v>925</v>
      </c>
      <c r="D733" s="12" t="s">
        <v>26</v>
      </c>
      <c r="E733" s="12" t="s">
        <v>28</v>
      </c>
      <c r="F733" s="81" t="s">
        <v>397</v>
      </c>
      <c r="G733" s="81"/>
      <c r="H733" s="14">
        <f t="shared" ref="H733:J734" si="96">H734</f>
        <v>900</v>
      </c>
      <c r="I733" s="14">
        <f t="shared" si="96"/>
        <v>0</v>
      </c>
      <c r="J733" s="14">
        <f t="shared" si="96"/>
        <v>900</v>
      </c>
    </row>
    <row r="734" spans="1:10" hidden="1">
      <c r="A734" s="3"/>
      <c r="B734" s="40" t="s">
        <v>704</v>
      </c>
      <c r="C734" s="12">
        <v>925</v>
      </c>
      <c r="D734" s="12" t="s">
        <v>26</v>
      </c>
      <c r="E734" s="12" t="s">
        <v>28</v>
      </c>
      <c r="F734" s="81" t="s">
        <v>398</v>
      </c>
      <c r="G734" s="81"/>
      <c r="H734" s="14">
        <f t="shared" si="96"/>
        <v>900</v>
      </c>
      <c r="I734" s="14">
        <f t="shared" si="96"/>
        <v>0</v>
      </c>
      <c r="J734" s="14">
        <f t="shared" si="96"/>
        <v>900</v>
      </c>
    </row>
    <row r="735" spans="1:10" ht="25.5" hidden="1">
      <c r="A735" s="3"/>
      <c r="B735" s="11" t="s">
        <v>104</v>
      </c>
      <c r="C735" s="12">
        <v>925</v>
      </c>
      <c r="D735" s="12" t="s">
        <v>26</v>
      </c>
      <c r="E735" s="12" t="s">
        <v>28</v>
      </c>
      <c r="F735" s="81" t="s">
        <v>398</v>
      </c>
      <c r="G735" s="81">
        <v>600</v>
      </c>
      <c r="H735" s="14">
        <v>900</v>
      </c>
      <c r="I735" s="14">
        <f>J735-H735</f>
        <v>0</v>
      </c>
      <c r="J735" s="14">
        <v>900</v>
      </c>
    </row>
    <row r="736" spans="1:10" ht="25.5" hidden="1">
      <c r="A736" s="3"/>
      <c r="B736" s="11" t="s">
        <v>179</v>
      </c>
      <c r="C736" s="12">
        <v>925</v>
      </c>
      <c r="D736" s="12" t="s">
        <v>26</v>
      </c>
      <c r="E736" s="12" t="s">
        <v>28</v>
      </c>
      <c r="F736" s="81" t="s">
        <v>399</v>
      </c>
      <c r="G736" s="81"/>
      <c r="H736" s="14">
        <f>H737</f>
        <v>150</v>
      </c>
      <c r="I736" s="14">
        <f>I737</f>
        <v>0</v>
      </c>
      <c r="J736" s="14">
        <f>J737</f>
        <v>150</v>
      </c>
    </row>
    <row r="737" spans="1:10" hidden="1">
      <c r="A737" s="3"/>
      <c r="B737" s="40" t="s">
        <v>704</v>
      </c>
      <c r="C737" s="12">
        <v>925</v>
      </c>
      <c r="D737" s="12" t="s">
        <v>26</v>
      </c>
      <c r="E737" s="12" t="s">
        <v>28</v>
      </c>
      <c r="F737" s="81" t="s">
        <v>458</v>
      </c>
      <c r="G737" s="81"/>
      <c r="H737" s="14">
        <f>H738+H739</f>
        <v>150</v>
      </c>
      <c r="I737" s="14">
        <f>I738+I739</f>
        <v>0</v>
      </c>
      <c r="J737" s="14">
        <f>J738+J739</f>
        <v>150</v>
      </c>
    </row>
    <row r="738" spans="1:10" ht="25.5" hidden="1">
      <c r="A738" s="3"/>
      <c r="B738" s="11" t="s">
        <v>463</v>
      </c>
      <c r="C738" s="12">
        <v>925</v>
      </c>
      <c r="D738" s="12" t="s">
        <v>26</v>
      </c>
      <c r="E738" s="12" t="s">
        <v>28</v>
      </c>
      <c r="F738" s="81" t="s">
        <v>458</v>
      </c>
      <c r="G738" s="81">
        <v>200</v>
      </c>
      <c r="H738" s="14"/>
      <c r="I738" s="14">
        <f>J738-H738</f>
        <v>0</v>
      </c>
      <c r="J738" s="14"/>
    </row>
    <row r="739" spans="1:10" ht="25.5" hidden="1">
      <c r="A739" s="3"/>
      <c r="B739" s="11" t="s">
        <v>104</v>
      </c>
      <c r="C739" s="12">
        <v>925</v>
      </c>
      <c r="D739" s="12" t="s">
        <v>26</v>
      </c>
      <c r="E739" s="12" t="s">
        <v>28</v>
      </c>
      <c r="F739" s="81" t="s">
        <v>458</v>
      </c>
      <c r="G739" s="81">
        <v>600</v>
      </c>
      <c r="H739" s="14">
        <v>150</v>
      </c>
      <c r="I739" s="14">
        <f>J739-H739</f>
        <v>0</v>
      </c>
      <c r="J739" s="14">
        <v>150</v>
      </c>
    </row>
    <row r="740" spans="1:10" ht="25.5" hidden="1">
      <c r="A740" s="3"/>
      <c r="B740" s="11" t="s">
        <v>180</v>
      </c>
      <c r="C740" s="12">
        <v>925</v>
      </c>
      <c r="D740" s="12" t="s">
        <v>26</v>
      </c>
      <c r="E740" s="12" t="s">
        <v>28</v>
      </c>
      <c r="F740" s="81" t="s">
        <v>400</v>
      </c>
      <c r="G740" s="81"/>
      <c r="H740" s="14">
        <f t="shared" ref="H740:J741" si="97">H741</f>
        <v>20</v>
      </c>
      <c r="I740" s="14">
        <f t="shared" si="97"/>
        <v>0</v>
      </c>
      <c r="J740" s="14">
        <f t="shared" si="97"/>
        <v>20</v>
      </c>
    </row>
    <row r="741" spans="1:10" hidden="1">
      <c r="A741" s="3"/>
      <c r="B741" s="40" t="s">
        <v>704</v>
      </c>
      <c r="C741" s="12">
        <v>925</v>
      </c>
      <c r="D741" s="12" t="s">
        <v>26</v>
      </c>
      <c r="E741" s="12" t="s">
        <v>28</v>
      </c>
      <c r="F741" s="81" t="s">
        <v>459</v>
      </c>
      <c r="G741" s="81"/>
      <c r="H741" s="14">
        <f t="shared" si="97"/>
        <v>20</v>
      </c>
      <c r="I741" s="14">
        <f t="shared" si="97"/>
        <v>0</v>
      </c>
      <c r="J741" s="14">
        <f t="shared" si="97"/>
        <v>20</v>
      </c>
    </row>
    <row r="742" spans="1:10" ht="25.5" hidden="1">
      <c r="A742" s="3"/>
      <c r="B742" s="11" t="s">
        <v>463</v>
      </c>
      <c r="C742" s="12">
        <v>925</v>
      </c>
      <c r="D742" s="12" t="s">
        <v>26</v>
      </c>
      <c r="E742" s="12" t="s">
        <v>28</v>
      </c>
      <c r="F742" s="81" t="s">
        <v>459</v>
      </c>
      <c r="G742" s="81">
        <v>200</v>
      </c>
      <c r="H742" s="14">
        <v>20</v>
      </c>
      <c r="I742" s="14">
        <f>J742-H742</f>
        <v>0</v>
      </c>
      <c r="J742" s="14">
        <v>20</v>
      </c>
    </row>
    <row r="743" spans="1:10" ht="51" hidden="1">
      <c r="A743" s="3"/>
      <c r="B743" s="11" t="s">
        <v>633</v>
      </c>
      <c r="C743" s="12">
        <v>925</v>
      </c>
      <c r="D743" s="12" t="s">
        <v>26</v>
      </c>
      <c r="E743" s="12" t="s">
        <v>28</v>
      </c>
      <c r="F743" s="81" t="s">
        <v>631</v>
      </c>
      <c r="G743" s="81"/>
      <c r="H743" s="14">
        <f t="shared" ref="H743:J744" si="98">H744</f>
        <v>0</v>
      </c>
      <c r="I743" s="14">
        <f t="shared" si="98"/>
        <v>0</v>
      </c>
      <c r="J743" s="14">
        <f t="shared" si="98"/>
        <v>0</v>
      </c>
    </row>
    <row r="744" spans="1:10" hidden="1">
      <c r="A744" s="3"/>
      <c r="B744" s="40" t="s">
        <v>704</v>
      </c>
      <c r="C744" s="12">
        <v>925</v>
      </c>
      <c r="D744" s="12" t="s">
        <v>26</v>
      </c>
      <c r="E744" s="12" t="s">
        <v>28</v>
      </c>
      <c r="F744" s="81" t="s">
        <v>632</v>
      </c>
      <c r="G744" s="81"/>
      <c r="H744" s="14">
        <f t="shared" si="98"/>
        <v>0</v>
      </c>
      <c r="I744" s="14">
        <f t="shared" si="98"/>
        <v>0</v>
      </c>
      <c r="J744" s="14">
        <f t="shared" si="98"/>
        <v>0</v>
      </c>
    </row>
    <row r="745" spans="1:10" ht="25.5" hidden="1">
      <c r="A745" s="3"/>
      <c r="B745" s="11" t="s">
        <v>104</v>
      </c>
      <c r="C745" s="12">
        <v>925</v>
      </c>
      <c r="D745" s="12" t="s">
        <v>26</v>
      </c>
      <c r="E745" s="12" t="s">
        <v>28</v>
      </c>
      <c r="F745" s="81" t="s">
        <v>632</v>
      </c>
      <c r="G745" s="81">
        <v>600</v>
      </c>
      <c r="H745" s="14"/>
      <c r="I745" s="14">
        <f>J745-H745</f>
        <v>0</v>
      </c>
      <c r="J745" s="14"/>
    </row>
    <row r="746" spans="1:10" hidden="1">
      <c r="A746" s="3"/>
      <c r="B746" s="36" t="s">
        <v>79</v>
      </c>
      <c r="C746" s="19">
        <v>925</v>
      </c>
      <c r="D746" s="19">
        <v>10</v>
      </c>
      <c r="E746" s="19" t="s">
        <v>27</v>
      </c>
      <c r="F746" s="19"/>
      <c r="G746" s="19"/>
      <c r="H746" s="20">
        <f>H747</f>
        <v>122522</v>
      </c>
      <c r="I746" s="20">
        <f>I747</f>
        <v>0</v>
      </c>
      <c r="J746" s="20">
        <f>J747</f>
        <v>122522</v>
      </c>
    </row>
    <row r="747" spans="1:10" hidden="1">
      <c r="A747" s="3"/>
      <c r="B747" s="33" t="s">
        <v>97</v>
      </c>
      <c r="C747" s="22">
        <v>925</v>
      </c>
      <c r="D747" s="22">
        <v>10</v>
      </c>
      <c r="E747" s="22" t="s">
        <v>24</v>
      </c>
      <c r="F747" s="22"/>
      <c r="G747" s="22"/>
      <c r="H747" s="23">
        <f>H748+H754</f>
        <v>122522</v>
      </c>
      <c r="I747" s="23">
        <f>I748+I754</f>
        <v>0</v>
      </c>
      <c r="J747" s="23">
        <f>J748+J754</f>
        <v>122522</v>
      </c>
    </row>
    <row r="748" spans="1:10" ht="25.5" hidden="1">
      <c r="A748" s="3"/>
      <c r="B748" s="17" t="s">
        <v>113</v>
      </c>
      <c r="C748" s="12">
        <v>925</v>
      </c>
      <c r="D748" s="12">
        <v>10</v>
      </c>
      <c r="E748" s="12" t="s">
        <v>24</v>
      </c>
      <c r="F748" s="12" t="s">
        <v>354</v>
      </c>
      <c r="G748" s="81"/>
      <c r="H748" s="14">
        <f t="shared" ref="H748:J750" si="99">H749</f>
        <v>9616.9</v>
      </c>
      <c r="I748" s="14">
        <f t="shared" si="99"/>
        <v>0</v>
      </c>
      <c r="J748" s="14">
        <f t="shared" si="99"/>
        <v>9616.9</v>
      </c>
    </row>
    <row r="749" spans="1:10" ht="24.75" hidden="1" customHeight="1">
      <c r="A749" s="3"/>
      <c r="B749" s="30" t="s">
        <v>303</v>
      </c>
      <c r="C749" s="12">
        <v>925</v>
      </c>
      <c r="D749" s="12">
        <v>10</v>
      </c>
      <c r="E749" s="12" t="s">
        <v>24</v>
      </c>
      <c r="F749" s="12" t="s">
        <v>302</v>
      </c>
      <c r="G749" s="81"/>
      <c r="H749" s="14">
        <f t="shared" si="99"/>
        <v>9616.9</v>
      </c>
      <c r="I749" s="14">
        <f t="shared" si="99"/>
        <v>0</v>
      </c>
      <c r="J749" s="14">
        <f t="shared" si="99"/>
        <v>9616.9</v>
      </c>
    </row>
    <row r="750" spans="1:10" ht="25.5" hidden="1">
      <c r="A750" s="3"/>
      <c r="B750" s="11" t="s">
        <v>114</v>
      </c>
      <c r="C750" s="12">
        <v>925</v>
      </c>
      <c r="D750" s="12">
        <v>10</v>
      </c>
      <c r="E750" s="12" t="s">
        <v>24</v>
      </c>
      <c r="F750" s="15" t="s">
        <v>304</v>
      </c>
      <c r="G750" s="81"/>
      <c r="H750" s="14">
        <f t="shared" si="99"/>
        <v>9616.9</v>
      </c>
      <c r="I750" s="14">
        <f t="shared" si="99"/>
        <v>0</v>
      </c>
      <c r="J750" s="14">
        <f t="shared" si="99"/>
        <v>9616.9</v>
      </c>
    </row>
    <row r="751" spans="1:10" ht="63.75" hidden="1">
      <c r="A751" s="3"/>
      <c r="B751" s="61" t="s">
        <v>194</v>
      </c>
      <c r="C751" s="12">
        <v>925</v>
      </c>
      <c r="D751" s="12">
        <v>10</v>
      </c>
      <c r="E751" s="12" t="s">
        <v>24</v>
      </c>
      <c r="F751" s="15" t="s">
        <v>412</v>
      </c>
      <c r="G751" s="81"/>
      <c r="H751" s="14">
        <f>H752+H753</f>
        <v>9616.9</v>
      </c>
      <c r="I751" s="14">
        <f>I752+I753</f>
        <v>0</v>
      </c>
      <c r="J751" s="14">
        <f>J752+J753</f>
        <v>9616.9</v>
      </c>
    </row>
    <row r="752" spans="1:10" ht="25.5" hidden="1">
      <c r="A752" s="3"/>
      <c r="B752" s="11" t="s">
        <v>463</v>
      </c>
      <c r="C752" s="12">
        <v>925</v>
      </c>
      <c r="D752" s="12">
        <v>10</v>
      </c>
      <c r="E752" s="12" t="s">
        <v>24</v>
      </c>
      <c r="F752" s="15" t="s">
        <v>412</v>
      </c>
      <c r="G752" s="81">
        <v>200</v>
      </c>
      <c r="H752" s="14">
        <v>41.9</v>
      </c>
      <c r="I752" s="14">
        <f>J752-H752</f>
        <v>0</v>
      </c>
      <c r="J752" s="14">
        <v>41.9</v>
      </c>
    </row>
    <row r="753" spans="1:10" hidden="1">
      <c r="A753" s="3"/>
      <c r="B753" s="11" t="s">
        <v>105</v>
      </c>
      <c r="C753" s="12">
        <v>925</v>
      </c>
      <c r="D753" s="12">
        <v>10</v>
      </c>
      <c r="E753" s="12" t="s">
        <v>24</v>
      </c>
      <c r="F753" s="15" t="s">
        <v>412</v>
      </c>
      <c r="G753" s="81">
        <v>300</v>
      </c>
      <c r="H753" s="14">
        <v>9575</v>
      </c>
      <c r="I753" s="14">
        <f>J753-H753</f>
        <v>0</v>
      </c>
      <c r="J753" s="14">
        <v>9575</v>
      </c>
    </row>
    <row r="754" spans="1:10" ht="25.5" hidden="1">
      <c r="A754" s="3"/>
      <c r="B754" s="11" t="s">
        <v>120</v>
      </c>
      <c r="C754" s="12">
        <v>925</v>
      </c>
      <c r="D754" s="12">
        <v>10</v>
      </c>
      <c r="E754" s="12" t="s">
        <v>24</v>
      </c>
      <c r="F754" s="81" t="s">
        <v>220</v>
      </c>
      <c r="G754" s="81"/>
      <c r="H754" s="14">
        <f t="shared" ref="H754:J755" si="100">H755</f>
        <v>112905.1</v>
      </c>
      <c r="I754" s="14">
        <f t="shared" si="100"/>
        <v>0</v>
      </c>
      <c r="J754" s="14">
        <f t="shared" si="100"/>
        <v>112905.1</v>
      </c>
    </row>
    <row r="755" spans="1:10" ht="25.5" hidden="1">
      <c r="A755" s="3"/>
      <c r="B755" s="11" t="s">
        <v>122</v>
      </c>
      <c r="C755" s="12">
        <v>925</v>
      </c>
      <c r="D755" s="12">
        <v>10</v>
      </c>
      <c r="E755" s="12" t="s">
        <v>24</v>
      </c>
      <c r="F755" s="81" t="s">
        <v>221</v>
      </c>
      <c r="G755" s="81"/>
      <c r="H755" s="14">
        <f t="shared" si="100"/>
        <v>112905.1</v>
      </c>
      <c r="I755" s="14">
        <f t="shared" si="100"/>
        <v>0</v>
      </c>
      <c r="J755" s="14">
        <f t="shared" si="100"/>
        <v>112905.1</v>
      </c>
    </row>
    <row r="756" spans="1:10" ht="38.25" hidden="1">
      <c r="A756" s="3"/>
      <c r="B756" s="11" t="s">
        <v>222</v>
      </c>
      <c r="C756" s="12">
        <v>925</v>
      </c>
      <c r="D756" s="12">
        <v>10</v>
      </c>
      <c r="E756" s="12" t="s">
        <v>24</v>
      </c>
      <c r="F756" s="81" t="s">
        <v>223</v>
      </c>
      <c r="G756" s="81"/>
      <c r="H756" s="14">
        <f>H757+H761+H763+H759</f>
        <v>112905.1</v>
      </c>
      <c r="I756" s="14">
        <f>I757+I761+I763+I759</f>
        <v>0</v>
      </c>
      <c r="J756" s="14">
        <f>J757+J761+J763+J759</f>
        <v>112905.1</v>
      </c>
    </row>
    <row r="757" spans="1:10" ht="63.75" hidden="1">
      <c r="A757" s="3"/>
      <c r="B757" s="11" t="s">
        <v>477</v>
      </c>
      <c r="C757" s="12">
        <v>925</v>
      </c>
      <c r="D757" s="12">
        <v>10</v>
      </c>
      <c r="E757" s="12" t="s">
        <v>24</v>
      </c>
      <c r="F757" s="81" t="s">
        <v>676</v>
      </c>
      <c r="G757" s="81"/>
      <c r="H757" s="14">
        <f>H758</f>
        <v>62785.3</v>
      </c>
      <c r="I757" s="14">
        <f>I758</f>
        <v>0</v>
      </c>
      <c r="J757" s="14">
        <f>J758</f>
        <v>62785.3</v>
      </c>
    </row>
    <row r="758" spans="1:10" hidden="1">
      <c r="A758" s="3"/>
      <c r="B758" s="11" t="s">
        <v>105</v>
      </c>
      <c r="C758" s="12">
        <v>925</v>
      </c>
      <c r="D758" s="12">
        <v>10</v>
      </c>
      <c r="E758" s="12" t="s">
        <v>24</v>
      </c>
      <c r="F758" s="81" t="s">
        <v>676</v>
      </c>
      <c r="G758" s="81">
        <v>300</v>
      </c>
      <c r="H758" s="14">
        <v>62785.3</v>
      </c>
      <c r="I758" s="14">
        <f>J758-H758</f>
        <v>0</v>
      </c>
      <c r="J758" s="14">
        <v>62785.3</v>
      </c>
    </row>
    <row r="759" spans="1:10" ht="51" hidden="1">
      <c r="A759" s="3"/>
      <c r="B759" s="11" t="s">
        <v>478</v>
      </c>
      <c r="C759" s="12">
        <v>925</v>
      </c>
      <c r="D759" s="12">
        <v>10</v>
      </c>
      <c r="E759" s="12" t="s">
        <v>24</v>
      </c>
      <c r="F759" s="81" t="s">
        <v>669</v>
      </c>
      <c r="G759" s="81"/>
      <c r="H759" s="14">
        <f>H760</f>
        <v>180.6</v>
      </c>
      <c r="I759" s="14">
        <f>I760</f>
        <v>0</v>
      </c>
      <c r="J759" s="14">
        <f>J760</f>
        <v>180.6</v>
      </c>
    </row>
    <row r="760" spans="1:10" hidden="1">
      <c r="A760" s="3"/>
      <c r="B760" s="11" t="s">
        <v>105</v>
      </c>
      <c r="C760" s="12">
        <v>925</v>
      </c>
      <c r="D760" s="12">
        <v>10</v>
      </c>
      <c r="E760" s="12" t="s">
        <v>24</v>
      </c>
      <c r="F760" s="81" t="s">
        <v>669</v>
      </c>
      <c r="G760" s="81">
        <v>300</v>
      </c>
      <c r="H760" s="14">
        <v>180.6</v>
      </c>
      <c r="I760" s="14">
        <f>J760-H760</f>
        <v>0</v>
      </c>
      <c r="J760" s="14">
        <v>180.6</v>
      </c>
    </row>
    <row r="761" spans="1:10" ht="46.5" hidden="1" customHeight="1">
      <c r="A761" s="3"/>
      <c r="B761" s="11" t="s">
        <v>476</v>
      </c>
      <c r="C761" s="12">
        <v>925</v>
      </c>
      <c r="D761" s="12">
        <v>10</v>
      </c>
      <c r="E761" s="12" t="s">
        <v>24</v>
      </c>
      <c r="F761" s="81" t="s">
        <v>677</v>
      </c>
      <c r="G761" s="81"/>
      <c r="H761" s="14">
        <f>H762</f>
        <v>49765.8</v>
      </c>
      <c r="I761" s="14">
        <f>I762</f>
        <v>0</v>
      </c>
      <c r="J761" s="14">
        <f>J762</f>
        <v>49765.8</v>
      </c>
    </row>
    <row r="762" spans="1:10" hidden="1">
      <c r="A762" s="3"/>
      <c r="B762" s="11" t="s">
        <v>105</v>
      </c>
      <c r="C762" s="12">
        <v>925</v>
      </c>
      <c r="D762" s="12">
        <v>10</v>
      </c>
      <c r="E762" s="12" t="s">
        <v>24</v>
      </c>
      <c r="F762" s="81" t="s">
        <v>677</v>
      </c>
      <c r="G762" s="81">
        <v>300</v>
      </c>
      <c r="H762" s="14">
        <v>49765.8</v>
      </c>
      <c r="I762" s="14">
        <f>J762-H762</f>
        <v>0</v>
      </c>
      <c r="J762" s="14">
        <v>49765.8</v>
      </c>
    </row>
    <row r="763" spans="1:10" ht="51" hidden="1">
      <c r="A763" s="3"/>
      <c r="B763" s="11" t="s">
        <v>479</v>
      </c>
      <c r="C763" s="12">
        <v>925</v>
      </c>
      <c r="D763" s="12">
        <v>10</v>
      </c>
      <c r="E763" s="12" t="s">
        <v>24</v>
      </c>
      <c r="F763" s="81" t="s">
        <v>670</v>
      </c>
      <c r="G763" s="81"/>
      <c r="H763" s="14">
        <f>H764</f>
        <v>173.4</v>
      </c>
      <c r="I763" s="14">
        <f>I764</f>
        <v>0</v>
      </c>
      <c r="J763" s="14">
        <f>J764</f>
        <v>173.4</v>
      </c>
    </row>
    <row r="764" spans="1:10" hidden="1">
      <c r="A764" s="3"/>
      <c r="B764" s="11" t="s">
        <v>105</v>
      </c>
      <c r="C764" s="12">
        <v>925</v>
      </c>
      <c r="D764" s="12">
        <v>10</v>
      </c>
      <c r="E764" s="12" t="s">
        <v>24</v>
      </c>
      <c r="F764" s="81" t="s">
        <v>670</v>
      </c>
      <c r="G764" s="81">
        <v>300</v>
      </c>
      <c r="H764" s="14">
        <v>173.4</v>
      </c>
      <c r="I764" s="14">
        <f>J764-H764</f>
        <v>0</v>
      </c>
      <c r="J764" s="14">
        <v>173.4</v>
      </c>
    </row>
    <row r="765" spans="1:10" ht="25.5">
      <c r="A765" s="7">
        <v>6</v>
      </c>
      <c r="B765" s="36" t="s">
        <v>595</v>
      </c>
      <c r="C765" s="19">
        <v>926</v>
      </c>
      <c r="D765" s="19"/>
      <c r="E765" s="19"/>
      <c r="F765" s="19"/>
      <c r="G765" s="19"/>
      <c r="H765" s="20">
        <f>H766+H822</f>
        <v>135128.29999999999</v>
      </c>
      <c r="I765" s="20">
        <f>I766+I822</f>
        <v>2433.6</v>
      </c>
      <c r="J765" s="20">
        <f>J766+J822</f>
        <v>137561.9</v>
      </c>
    </row>
    <row r="766" spans="1:10">
      <c r="A766" s="3"/>
      <c r="B766" s="36" t="s">
        <v>75</v>
      </c>
      <c r="C766" s="19">
        <v>926</v>
      </c>
      <c r="D766" s="19" t="s">
        <v>26</v>
      </c>
      <c r="E766" s="19" t="s">
        <v>27</v>
      </c>
      <c r="F766" s="19"/>
      <c r="G766" s="19"/>
      <c r="H766" s="20">
        <f>H767+H811+H805</f>
        <v>100789.7</v>
      </c>
      <c r="I766" s="20">
        <f>I767+I811+I805</f>
        <v>933.5999999999998</v>
      </c>
      <c r="J766" s="20">
        <f>J767+J811+J805</f>
        <v>101723.3</v>
      </c>
    </row>
    <row r="767" spans="1:10">
      <c r="A767" s="3"/>
      <c r="B767" s="33" t="s">
        <v>470</v>
      </c>
      <c r="C767" s="22">
        <v>926</v>
      </c>
      <c r="D767" s="22" t="s">
        <v>26</v>
      </c>
      <c r="E767" s="22" t="s">
        <v>23</v>
      </c>
      <c r="F767" s="22"/>
      <c r="G767" s="22"/>
      <c r="H767" s="23">
        <f>H773+H778+H787+H768</f>
        <v>100704.7</v>
      </c>
      <c r="I767" s="23">
        <f>I773+I778+I787+I768</f>
        <v>933.5999999999998</v>
      </c>
      <c r="J767" s="23">
        <f>J773+J778+J787+J768</f>
        <v>101638.3</v>
      </c>
    </row>
    <row r="768" spans="1:10" ht="25.5" hidden="1">
      <c r="A768" s="3"/>
      <c r="B768" s="11" t="s">
        <v>120</v>
      </c>
      <c r="C768" s="12">
        <v>926</v>
      </c>
      <c r="D768" s="12" t="s">
        <v>26</v>
      </c>
      <c r="E768" s="12" t="s">
        <v>23</v>
      </c>
      <c r="F768" s="81" t="s">
        <v>220</v>
      </c>
      <c r="G768" s="81"/>
      <c r="H768" s="14">
        <f t="shared" ref="H768:J771" si="101">H769</f>
        <v>0</v>
      </c>
      <c r="I768" s="14">
        <f t="shared" si="101"/>
        <v>0</v>
      </c>
      <c r="J768" s="14">
        <f t="shared" si="101"/>
        <v>0</v>
      </c>
    </row>
    <row r="769" spans="1:10" ht="25.5" hidden="1">
      <c r="A769" s="3"/>
      <c r="B769" s="11" t="s">
        <v>208</v>
      </c>
      <c r="C769" s="12">
        <v>926</v>
      </c>
      <c r="D769" s="12" t="s">
        <v>26</v>
      </c>
      <c r="E769" s="12" t="s">
        <v>23</v>
      </c>
      <c r="F769" s="81" t="s">
        <v>382</v>
      </c>
      <c r="G769" s="81"/>
      <c r="H769" s="14">
        <f t="shared" ref="H769:J770" si="102">H770</f>
        <v>0</v>
      </c>
      <c r="I769" s="14">
        <f t="shared" si="102"/>
        <v>0</v>
      </c>
      <c r="J769" s="14">
        <f t="shared" si="102"/>
        <v>0</v>
      </c>
    </row>
    <row r="770" spans="1:10" ht="51" hidden="1">
      <c r="A770" s="3"/>
      <c r="B770" s="11" t="s">
        <v>383</v>
      </c>
      <c r="C770" s="12">
        <v>926</v>
      </c>
      <c r="D770" s="12" t="s">
        <v>26</v>
      </c>
      <c r="E770" s="12" t="s">
        <v>23</v>
      </c>
      <c r="F770" s="81" t="s">
        <v>384</v>
      </c>
      <c r="G770" s="81"/>
      <c r="H770" s="14">
        <f t="shared" si="102"/>
        <v>0</v>
      </c>
      <c r="I770" s="14">
        <f t="shared" si="102"/>
        <v>0</v>
      </c>
      <c r="J770" s="14">
        <f t="shared" si="102"/>
        <v>0</v>
      </c>
    </row>
    <row r="771" spans="1:10" ht="38.25" hidden="1">
      <c r="A771" s="3"/>
      <c r="B771" s="11" t="s">
        <v>209</v>
      </c>
      <c r="C771" s="12">
        <v>926</v>
      </c>
      <c r="D771" s="12" t="s">
        <v>26</v>
      </c>
      <c r="E771" s="12" t="s">
        <v>23</v>
      </c>
      <c r="F771" s="81" t="s">
        <v>385</v>
      </c>
      <c r="G771" s="81"/>
      <c r="H771" s="14">
        <f t="shared" si="101"/>
        <v>0</v>
      </c>
      <c r="I771" s="14">
        <f t="shared" si="101"/>
        <v>0</v>
      </c>
      <c r="J771" s="14">
        <f t="shared" si="101"/>
        <v>0</v>
      </c>
    </row>
    <row r="772" spans="1:10" ht="25.5" hidden="1">
      <c r="A772" s="3"/>
      <c r="B772" s="11" t="s">
        <v>104</v>
      </c>
      <c r="C772" s="12">
        <v>926</v>
      </c>
      <c r="D772" s="12" t="s">
        <v>26</v>
      </c>
      <c r="E772" s="12" t="s">
        <v>23</v>
      </c>
      <c r="F772" s="81" t="s">
        <v>385</v>
      </c>
      <c r="G772" s="81">
        <v>600</v>
      </c>
      <c r="H772" s="14"/>
      <c r="I772" s="14">
        <f>J772-H772</f>
        <v>0</v>
      </c>
      <c r="J772" s="14"/>
    </row>
    <row r="773" spans="1:10" ht="38.25" hidden="1">
      <c r="A773" s="3"/>
      <c r="B773" s="11" t="s">
        <v>128</v>
      </c>
      <c r="C773" s="12">
        <v>926</v>
      </c>
      <c r="D773" s="12" t="s">
        <v>26</v>
      </c>
      <c r="E773" s="12" t="s">
        <v>23</v>
      </c>
      <c r="F773" s="81" t="s">
        <v>236</v>
      </c>
      <c r="G773" s="81"/>
      <c r="H773" s="14">
        <f t="shared" ref="H773:J776" si="103">H774</f>
        <v>0</v>
      </c>
      <c r="I773" s="14">
        <f t="shared" si="103"/>
        <v>0</v>
      </c>
      <c r="J773" s="14">
        <f t="shared" si="103"/>
        <v>0</v>
      </c>
    </row>
    <row r="774" spans="1:10" ht="38.25" hidden="1">
      <c r="A774" s="3"/>
      <c r="B774" s="11" t="s">
        <v>131</v>
      </c>
      <c r="C774" s="12">
        <v>926</v>
      </c>
      <c r="D774" s="12" t="s">
        <v>26</v>
      </c>
      <c r="E774" s="12" t="s">
        <v>23</v>
      </c>
      <c r="F774" s="81" t="s">
        <v>237</v>
      </c>
      <c r="G774" s="81"/>
      <c r="H774" s="14">
        <f t="shared" si="103"/>
        <v>0</v>
      </c>
      <c r="I774" s="14">
        <f t="shared" si="103"/>
        <v>0</v>
      </c>
      <c r="J774" s="14">
        <f t="shared" si="103"/>
        <v>0</v>
      </c>
    </row>
    <row r="775" spans="1:10" ht="38.25" hidden="1">
      <c r="A775" s="3"/>
      <c r="B775" s="11" t="s">
        <v>238</v>
      </c>
      <c r="C775" s="12">
        <v>926</v>
      </c>
      <c r="D775" s="12" t="s">
        <v>26</v>
      </c>
      <c r="E775" s="12" t="s">
        <v>23</v>
      </c>
      <c r="F775" s="81" t="s">
        <v>239</v>
      </c>
      <c r="G775" s="81"/>
      <c r="H775" s="14">
        <f t="shared" si="103"/>
        <v>0</v>
      </c>
      <c r="I775" s="14">
        <f t="shared" si="103"/>
        <v>0</v>
      </c>
      <c r="J775" s="14">
        <f t="shared" si="103"/>
        <v>0</v>
      </c>
    </row>
    <row r="776" spans="1:10" hidden="1">
      <c r="A776" s="3"/>
      <c r="B776" s="11" t="s">
        <v>132</v>
      </c>
      <c r="C776" s="12">
        <v>926</v>
      </c>
      <c r="D776" s="12" t="s">
        <v>26</v>
      </c>
      <c r="E776" s="12" t="s">
        <v>23</v>
      </c>
      <c r="F776" s="15" t="s">
        <v>240</v>
      </c>
      <c r="G776" s="81"/>
      <c r="H776" s="14">
        <f t="shared" si="103"/>
        <v>0</v>
      </c>
      <c r="I776" s="14">
        <f t="shared" si="103"/>
        <v>0</v>
      </c>
      <c r="J776" s="14">
        <f t="shared" si="103"/>
        <v>0</v>
      </c>
    </row>
    <row r="777" spans="1:10" ht="31.5" hidden="1" customHeight="1">
      <c r="A777" s="3"/>
      <c r="B777" s="11" t="s">
        <v>104</v>
      </c>
      <c r="C777" s="12">
        <v>926</v>
      </c>
      <c r="D777" s="12" t="s">
        <v>26</v>
      </c>
      <c r="E777" s="12" t="s">
        <v>23</v>
      </c>
      <c r="F777" s="15" t="s">
        <v>240</v>
      </c>
      <c r="G777" s="81">
        <v>600</v>
      </c>
      <c r="H777" s="14">
        <v>0</v>
      </c>
      <c r="I777" s="14"/>
      <c r="J777" s="14">
        <v>0</v>
      </c>
    </row>
    <row r="778" spans="1:10" ht="25.5">
      <c r="A778" s="3"/>
      <c r="B778" s="11" t="s">
        <v>139</v>
      </c>
      <c r="C778" s="12">
        <v>926</v>
      </c>
      <c r="D778" s="12" t="s">
        <v>26</v>
      </c>
      <c r="E778" s="12" t="s">
        <v>23</v>
      </c>
      <c r="F778" s="81" t="s">
        <v>241</v>
      </c>
      <c r="G778" s="81"/>
      <c r="H778" s="14">
        <f>H783+H779</f>
        <v>2386.9</v>
      </c>
      <c r="I778" s="14">
        <f>I783+I779</f>
        <v>295.5999999999998</v>
      </c>
      <c r="J778" s="14">
        <f>J783+J779</f>
        <v>2682.5</v>
      </c>
    </row>
    <row r="779" spans="1:10" ht="51">
      <c r="A779" s="3"/>
      <c r="B779" s="11" t="s">
        <v>361</v>
      </c>
      <c r="C779" s="12">
        <v>926</v>
      </c>
      <c r="D779" s="12" t="s">
        <v>26</v>
      </c>
      <c r="E779" s="12" t="s">
        <v>23</v>
      </c>
      <c r="F779" s="15" t="s">
        <v>362</v>
      </c>
      <c r="G779" s="81"/>
      <c r="H779" s="14">
        <f t="shared" ref="H779:J781" si="104">H780</f>
        <v>2029.4</v>
      </c>
      <c r="I779" s="14">
        <f t="shared" si="104"/>
        <v>220.69999999999982</v>
      </c>
      <c r="J779" s="14">
        <f t="shared" si="104"/>
        <v>2250.1</v>
      </c>
    </row>
    <row r="780" spans="1:10" ht="63.75">
      <c r="A780" s="3"/>
      <c r="B780" s="11" t="s">
        <v>363</v>
      </c>
      <c r="C780" s="12">
        <v>926</v>
      </c>
      <c r="D780" s="12" t="s">
        <v>26</v>
      </c>
      <c r="E780" s="12" t="s">
        <v>23</v>
      </c>
      <c r="F780" s="15" t="s">
        <v>364</v>
      </c>
      <c r="G780" s="81"/>
      <c r="H780" s="14">
        <f t="shared" si="104"/>
        <v>2029.4</v>
      </c>
      <c r="I780" s="14">
        <f t="shared" si="104"/>
        <v>220.69999999999982</v>
      </c>
      <c r="J780" s="14">
        <f t="shared" si="104"/>
        <v>2250.1</v>
      </c>
    </row>
    <row r="781" spans="1:10">
      <c r="A781" s="3"/>
      <c r="B781" s="11" t="s">
        <v>207</v>
      </c>
      <c r="C781" s="12">
        <v>926</v>
      </c>
      <c r="D781" s="12" t="s">
        <v>26</v>
      </c>
      <c r="E781" s="12" t="s">
        <v>23</v>
      </c>
      <c r="F781" s="15" t="s">
        <v>365</v>
      </c>
      <c r="G781" s="81"/>
      <c r="H781" s="14">
        <f t="shared" si="104"/>
        <v>2029.4</v>
      </c>
      <c r="I781" s="14">
        <f t="shared" si="104"/>
        <v>220.69999999999982</v>
      </c>
      <c r="J781" s="14">
        <f t="shared" si="104"/>
        <v>2250.1</v>
      </c>
    </row>
    <row r="782" spans="1:10" ht="25.5">
      <c r="A782" s="3"/>
      <c r="B782" s="11" t="s">
        <v>104</v>
      </c>
      <c r="C782" s="12">
        <v>926</v>
      </c>
      <c r="D782" s="12" t="s">
        <v>26</v>
      </c>
      <c r="E782" s="12" t="s">
        <v>23</v>
      </c>
      <c r="F782" s="15" t="s">
        <v>365</v>
      </c>
      <c r="G782" s="81">
        <v>600</v>
      </c>
      <c r="H782" s="14">
        <v>2029.4</v>
      </c>
      <c r="I782" s="14">
        <f>J782-H782</f>
        <v>220.69999999999982</v>
      </c>
      <c r="J782" s="14">
        <v>2250.1</v>
      </c>
    </row>
    <row r="783" spans="1:10">
      <c r="A783" s="3"/>
      <c r="B783" s="11" t="s">
        <v>140</v>
      </c>
      <c r="C783" s="12">
        <v>926</v>
      </c>
      <c r="D783" s="12" t="s">
        <v>26</v>
      </c>
      <c r="E783" s="12" t="s">
        <v>23</v>
      </c>
      <c r="F783" s="81" t="s">
        <v>246</v>
      </c>
      <c r="G783" s="81"/>
      <c r="H783" s="14">
        <f t="shared" ref="H783:J785" si="105">H784</f>
        <v>357.5</v>
      </c>
      <c r="I783" s="14">
        <f t="shared" si="105"/>
        <v>74.899999999999977</v>
      </c>
      <c r="J783" s="14">
        <f t="shared" si="105"/>
        <v>432.4</v>
      </c>
    </row>
    <row r="784" spans="1:10" ht="89.25">
      <c r="A784" s="3"/>
      <c r="B784" s="11" t="s">
        <v>367</v>
      </c>
      <c r="C784" s="12">
        <v>926</v>
      </c>
      <c r="D784" s="12" t="s">
        <v>26</v>
      </c>
      <c r="E784" s="12" t="s">
        <v>23</v>
      </c>
      <c r="F784" s="81" t="s">
        <v>247</v>
      </c>
      <c r="G784" s="81"/>
      <c r="H784" s="14">
        <f t="shared" si="105"/>
        <v>357.5</v>
      </c>
      <c r="I784" s="14">
        <f t="shared" si="105"/>
        <v>74.899999999999977</v>
      </c>
      <c r="J784" s="14">
        <f t="shared" si="105"/>
        <v>432.4</v>
      </c>
    </row>
    <row r="785" spans="1:10">
      <c r="A785" s="3"/>
      <c r="B785" s="11" t="s">
        <v>93</v>
      </c>
      <c r="C785" s="12">
        <v>926</v>
      </c>
      <c r="D785" s="12" t="s">
        <v>26</v>
      </c>
      <c r="E785" s="12" t="s">
        <v>23</v>
      </c>
      <c r="F785" s="81" t="s">
        <v>248</v>
      </c>
      <c r="G785" s="81"/>
      <c r="H785" s="14">
        <f t="shared" si="105"/>
        <v>357.5</v>
      </c>
      <c r="I785" s="14">
        <f t="shared" si="105"/>
        <v>74.899999999999977</v>
      </c>
      <c r="J785" s="14">
        <f t="shared" si="105"/>
        <v>432.4</v>
      </c>
    </row>
    <row r="786" spans="1:10" ht="25.5">
      <c r="A786" s="3"/>
      <c r="B786" s="11" t="s">
        <v>104</v>
      </c>
      <c r="C786" s="12">
        <v>926</v>
      </c>
      <c r="D786" s="12" t="s">
        <v>26</v>
      </c>
      <c r="E786" s="12" t="s">
        <v>23</v>
      </c>
      <c r="F786" s="81" t="s">
        <v>248</v>
      </c>
      <c r="G786" s="81">
        <v>600</v>
      </c>
      <c r="H786" s="14">
        <v>357.5</v>
      </c>
      <c r="I786" s="14">
        <f>J786-H786</f>
        <v>74.899999999999977</v>
      </c>
      <c r="J786" s="14">
        <v>432.4</v>
      </c>
    </row>
    <row r="787" spans="1:10" ht="25.5">
      <c r="A787" s="3"/>
      <c r="B787" s="17" t="s">
        <v>147</v>
      </c>
      <c r="C787" s="12">
        <v>926</v>
      </c>
      <c r="D787" s="12" t="s">
        <v>26</v>
      </c>
      <c r="E787" s="12" t="s">
        <v>23</v>
      </c>
      <c r="F787" s="12" t="s">
        <v>413</v>
      </c>
      <c r="G787" s="12"/>
      <c r="H787" s="14">
        <f>H788</f>
        <v>98317.8</v>
      </c>
      <c r="I787" s="14">
        <f>I788</f>
        <v>638</v>
      </c>
      <c r="J787" s="14">
        <f>J788</f>
        <v>98955.8</v>
      </c>
    </row>
    <row r="788" spans="1:10" ht="38.25">
      <c r="A788" s="3"/>
      <c r="B788" s="17" t="s">
        <v>620</v>
      </c>
      <c r="C788" s="12">
        <v>926</v>
      </c>
      <c r="D788" s="12" t="s">
        <v>26</v>
      </c>
      <c r="E788" s="12" t="s">
        <v>23</v>
      </c>
      <c r="F788" s="12" t="s">
        <v>414</v>
      </c>
      <c r="G788" s="12"/>
      <c r="H788" s="14">
        <f>H789+H802</f>
        <v>98317.8</v>
      </c>
      <c r="I788" s="14">
        <f>I789+I802</f>
        <v>638</v>
      </c>
      <c r="J788" s="14">
        <f>J789+J802</f>
        <v>98955.8</v>
      </c>
    </row>
    <row r="789" spans="1:10" ht="25.5">
      <c r="A789" s="3"/>
      <c r="B789" s="11" t="s">
        <v>148</v>
      </c>
      <c r="C789" s="12">
        <v>926</v>
      </c>
      <c r="D789" s="12" t="s">
        <v>26</v>
      </c>
      <c r="E789" s="12" t="s">
        <v>23</v>
      </c>
      <c r="F789" s="12" t="s">
        <v>415</v>
      </c>
      <c r="G789" s="12"/>
      <c r="H789" s="14">
        <f>H790+H794++H798+H792+H796+H800</f>
        <v>87822.6</v>
      </c>
      <c r="I789" s="14">
        <f>I790+I794++I798+I792+I796+I800</f>
        <v>638</v>
      </c>
      <c r="J789" s="14">
        <f>J790+J794++J798+J792+J796+J800</f>
        <v>88460.6</v>
      </c>
    </row>
    <row r="790" spans="1:10" ht="25.5">
      <c r="A790" s="3"/>
      <c r="B790" s="11" t="s">
        <v>10</v>
      </c>
      <c r="C790" s="12">
        <v>926</v>
      </c>
      <c r="D790" s="12" t="s">
        <v>26</v>
      </c>
      <c r="E790" s="12" t="s">
        <v>23</v>
      </c>
      <c r="F790" s="12" t="s">
        <v>416</v>
      </c>
      <c r="G790" s="12"/>
      <c r="H790" s="14">
        <f>H791</f>
        <v>87550.3</v>
      </c>
      <c r="I790" s="14">
        <f>I791</f>
        <v>638</v>
      </c>
      <c r="J790" s="14">
        <f>J791</f>
        <v>88188.3</v>
      </c>
    </row>
    <row r="791" spans="1:10" ht="25.5">
      <c r="A791" s="3"/>
      <c r="B791" s="11" t="s">
        <v>104</v>
      </c>
      <c r="C791" s="12">
        <v>926</v>
      </c>
      <c r="D791" s="12" t="s">
        <v>26</v>
      </c>
      <c r="E791" s="12" t="s">
        <v>23</v>
      </c>
      <c r="F791" s="12" t="s">
        <v>416</v>
      </c>
      <c r="G791" s="12" t="s">
        <v>186</v>
      </c>
      <c r="H791" s="14">
        <v>87550.3</v>
      </c>
      <c r="I791" s="14">
        <f>J791-H791</f>
        <v>638</v>
      </c>
      <c r="J791" s="14">
        <v>88188.3</v>
      </c>
    </row>
    <row r="792" spans="1:10" ht="25.5" hidden="1">
      <c r="A792" s="3"/>
      <c r="B792" s="11" t="s">
        <v>658</v>
      </c>
      <c r="C792" s="12">
        <v>926</v>
      </c>
      <c r="D792" s="12" t="s">
        <v>26</v>
      </c>
      <c r="E792" s="12" t="s">
        <v>23</v>
      </c>
      <c r="F792" s="12" t="s">
        <v>544</v>
      </c>
      <c r="G792" s="12"/>
      <c r="H792" s="14">
        <f>H793</f>
        <v>0</v>
      </c>
      <c r="I792" s="14">
        <f>I793</f>
        <v>0</v>
      </c>
      <c r="J792" s="14">
        <f>J793</f>
        <v>0</v>
      </c>
    </row>
    <row r="793" spans="1:10" ht="25.5" hidden="1">
      <c r="A793" s="3"/>
      <c r="B793" s="11" t="s">
        <v>104</v>
      </c>
      <c r="C793" s="12">
        <v>926</v>
      </c>
      <c r="D793" s="12" t="s">
        <v>26</v>
      </c>
      <c r="E793" s="12" t="s">
        <v>23</v>
      </c>
      <c r="F793" s="12" t="s">
        <v>544</v>
      </c>
      <c r="G793" s="12" t="s">
        <v>186</v>
      </c>
      <c r="H793" s="14"/>
      <c r="I793" s="14">
        <f>J793-H793</f>
        <v>0</v>
      </c>
      <c r="J793" s="14"/>
    </row>
    <row r="794" spans="1:10" hidden="1">
      <c r="A794" s="3"/>
      <c r="B794" s="11" t="s">
        <v>94</v>
      </c>
      <c r="C794" s="12">
        <v>926</v>
      </c>
      <c r="D794" s="12" t="s">
        <v>26</v>
      </c>
      <c r="E794" s="12" t="s">
        <v>23</v>
      </c>
      <c r="F794" s="12" t="s">
        <v>512</v>
      </c>
      <c r="G794" s="12"/>
      <c r="H794" s="14">
        <f>H795</f>
        <v>100</v>
      </c>
      <c r="I794" s="14">
        <f>I795</f>
        <v>0</v>
      </c>
      <c r="J794" s="14">
        <f>J795</f>
        <v>100</v>
      </c>
    </row>
    <row r="795" spans="1:10" ht="25.5" hidden="1">
      <c r="A795" s="3"/>
      <c r="B795" s="11" t="s">
        <v>104</v>
      </c>
      <c r="C795" s="12">
        <v>926</v>
      </c>
      <c r="D795" s="12" t="s">
        <v>26</v>
      </c>
      <c r="E795" s="12" t="s">
        <v>23</v>
      </c>
      <c r="F795" s="12" t="s">
        <v>512</v>
      </c>
      <c r="G795" s="12" t="s">
        <v>186</v>
      </c>
      <c r="H795" s="14">
        <v>100</v>
      </c>
      <c r="I795" s="14">
        <f>J795-H795</f>
        <v>0</v>
      </c>
      <c r="J795" s="14">
        <v>100</v>
      </c>
    </row>
    <row r="796" spans="1:10" ht="38.25" hidden="1">
      <c r="A796" s="3"/>
      <c r="B796" s="11" t="s">
        <v>635</v>
      </c>
      <c r="C796" s="12">
        <v>926</v>
      </c>
      <c r="D796" s="12" t="s">
        <v>26</v>
      </c>
      <c r="E796" s="12" t="s">
        <v>23</v>
      </c>
      <c r="F796" s="12" t="s">
        <v>634</v>
      </c>
      <c r="G796" s="12"/>
      <c r="H796" s="14">
        <f>H797</f>
        <v>0</v>
      </c>
      <c r="I796" s="14">
        <f>I797</f>
        <v>0</v>
      </c>
      <c r="J796" s="14">
        <f>J797</f>
        <v>0</v>
      </c>
    </row>
    <row r="797" spans="1:10" ht="25.5" hidden="1">
      <c r="A797" s="3"/>
      <c r="B797" s="11" t="s">
        <v>104</v>
      </c>
      <c r="C797" s="12">
        <v>926</v>
      </c>
      <c r="D797" s="12" t="s">
        <v>26</v>
      </c>
      <c r="E797" s="12" t="s">
        <v>23</v>
      </c>
      <c r="F797" s="12" t="s">
        <v>634</v>
      </c>
      <c r="G797" s="12" t="s">
        <v>186</v>
      </c>
      <c r="H797" s="14"/>
      <c r="I797" s="14">
        <f>J797-H797</f>
        <v>0</v>
      </c>
      <c r="J797" s="14"/>
    </row>
    <row r="798" spans="1:10" ht="89.25" hidden="1">
      <c r="A798" s="3"/>
      <c r="B798" s="11" t="s">
        <v>481</v>
      </c>
      <c r="C798" s="12">
        <v>926</v>
      </c>
      <c r="D798" s="12" t="s">
        <v>26</v>
      </c>
      <c r="E798" s="12" t="s">
        <v>23</v>
      </c>
      <c r="F798" s="12" t="s">
        <v>417</v>
      </c>
      <c r="G798" s="12"/>
      <c r="H798" s="14">
        <f>H799</f>
        <v>172.3</v>
      </c>
      <c r="I798" s="14">
        <f>I799</f>
        <v>0</v>
      </c>
      <c r="J798" s="14">
        <f>J799</f>
        <v>172.3</v>
      </c>
    </row>
    <row r="799" spans="1:10" ht="25.5" hidden="1">
      <c r="A799" s="3"/>
      <c r="B799" s="11" t="s">
        <v>104</v>
      </c>
      <c r="C799" s="12">
        <v>926</v>
      </c>
      <c r="D799" s="12" t="s">
        <v>26</v>
      </c>
      <c r="E799" s="12" t="s">
        <v>23</v>
      </c>
      <c r="F799" s="12" t="s">
        <v>417</v>
      </c>
      <c r="G799" s="12" t="s">
        <v>186</v>
      </c>
      <c r="H799" s="14">
        <v>172.3</v>
      </c>
      <c r="I799" s="14">
        <f>J799-H799</f>
        <v>0</v>
      </c>
      <c r="J799" s="14">
        <v>172.3</v>
      </c>
    </row>
    <row r="800" spans="1:10" ht="51" hidden="1">
      <c r="A800" s="3"/>
      <c r="B800" s="11" t="s">
        <v>688</v>
      </c>
      <c r="C800" s="12">
        <v>926</v>
      </c>
      <c r="D800" s="12" t="s">
        <v>26</v>
      </c>
      <c r="E800" s="12" t="s">
        <v>23</v>
      </c>
      <c r="F800" s="12" t="s">
        <v>689</v>
      </c>
      <c r="G800" s="12"/>
      <c r="H800" s="14">
        <f>H801</f>
        <v>0</v>
      </c>
      <c r="I800" s="14">
        <f>I801</f>
        <v>0</v>
      </c>
      <c r="J800" s="14">
        <f>J801</f>
        <v>0</v>
      </c>
    </row>
    <row r="801" spans="1:10" ht="25.5" hidden="1">
      <c r="A801" s="3"/>
      <c r="B801" s="11" t="s">
        <v>104</v>
      </c>
      <c r="C801" s="12">
        <v>926</v>
      </c>
      <c r="D801" s="12" t="s">
        <v>26</v>
      </c>
      <c r="E801" s="12" t="s">
        <v>23</v>
      </c>
      <c r="F801" s="12" t="s">
        <v>689</v>
      </c>
      <c r="G801" s="12" t="s">
        <v>186</v>
      </c>
      <c r="H801" s="14"/>
      <c r="I801" s="14">
        <f>J801-H801</f>
        <v>0</v>
      </c>
      <c r="J801" s="14"/>
    </row>
    <row r="802" spans="1:10" hidden="1">
      <c r="A802" s="3"/>
      <c r="B802" s="11" t="s">
        <v>546</v>
      </c>
      <c r="C802" s="12">
        <v>926</v>
      </c>
      <c r="D802" s="12" t="s">
        <v>26</v>
      </c>
      <c r="E802" s="12" t="s">
        <v>23</v>
      </c>
      <c r="F802" s="12" t="s">
        <v>547</v>
      </c>
      <c r="G802" s="12"/>
      <c r="H802" s="14">
        <f t="shared" ref="H802:J803" si="106">H803</f>
        <v>10495.2</v>
      </c>
      <c r="I802" s="14">
        <f t="shared" si="106"/>
        <v>0</v>
      </c>
      <c r="J802" s="14">
        <f t="shared" si="106"/>
        <v>10495.2</v>
      </c>
    </row>
    <row r="803" spans="1:10" hidden="1">
      <c r="A803" s="3"/>
      <c r="B803" s="11" t="s">
        <v>520</v>
      </c>
      <c r="C803" s="12">
        <v>926</v>
      </c>
      <c r="D803" s="12" t="s">
        <v>26</v>
      </c>
      <c r="E803" s="12" t="s">
        <v>23</v>
      </c>
      <c r="F803" s="12" t="s">
        <v>549</v>
      </c>
      <c r="G803" s="12"/>
      <c r="H803" s="14">
        <f t="shared" si="106"/>
        <v>10495.2</v>
      </c>
      <c r="I803" s="14">
        <f t="shared" si="106"/>
        <v>0</v>
      </c>
      <c r="J803" s="14">
        <f t="shared" si="106"/>
        <v>10495.2</v>
      </c>
    </row>
    <row r="804" spans="1:10" ht="25.5" hidden="1">
      <c r="A804" s="3"/>
      <c r="B804" s="11" t="s">
        <v>104</v>
      </c>
      <c r="C804" s="12">
        <v>926</v>
      </c>
      <c r="D804" s="12" t="s">
        <v>26</v>
      </c>
      <c r="E804" s="12" t="s">
        <v>23</v>
      </c>
      <c r="F804" s="12" t="s">
        <v>549</v>
      </c>
      <c r="G804" s="12" t="s">
        <v>186</v>
      </c>
      <c r="H804" s="14">
        <v>10495.2</v>
      </c>
      <c r="I804" s="14">
        <f>J804-H804</f>
        <v>0</v>
      </c>
      <c r="J804" s="14">
        <v>10495.2</v>
      </c>
    </row>
    <row r="805" spans="1:10" ht="25.5" hidden="1">
      <c r="A805" s="3"/>
      <c r="B805" s="37" t="s">
        <v>647</v>
      </c>
      <c r="C805" s="22" t="s">
        <v>657</v>
      </c>
      <c r="D805" s="22" t="s">
        <v>26</v>
      </c>
      <c r="E805" s="22" t="s">
        <v>25</v>
      </c>
      <c r="F805" s="26"/>
      <c r="G805" s="26"/>
      <c r="H805" s="23">
        <f t="shared" ref="H805:J809" si="107">H806</f>
        <v>0</v>
      </c>
      <c r="I805" s="23">
        <f t="shared" si="107"/>
        <v>0</v>
      </c>
      <c r="J805" s="23">
        <f t="shared" si="107"/>
        <v>0</v>
      </c>
    </row>
    <row r="806" spans="1:10" ht="38.25" hidden="1">
      <c r="A806" s="3"/>
      <c r="B806" s="11" t="s">
        <v>639</v>
      </c>
      <c r="C806" s="12" t="s">
        <v>657</v>
      </c>
      <c r="D806" s="12" t="s">
        <v>26</v>
      </c>
      <c r="E806" s="12" t="s">
        <v>25</v>
      </c>
      <c r="F806" s="81" t="s">
        <v>640</v>
      </c>
      <c r="G806" s="81"/>
      <c r="H806" s="14">
        <f t="shared" si="107"/>
        <v>0</v>
      </c>
      <c r="I806" s="14">
        <f t="shared" si="107"/>
        <v>0</v>
      </c>
      <c r="J806" s="14">
        <f t="shared" si="107"/>
        <v>0</v>
      </c>
    </row>
    <row r="807" spans="1:10" ht="25.5" hidden="1">
      <c r="A807" s="3"/>
      <c r="B807" s="11" t="s">
        <v>648</v>
      </c>
      <c r="C807" s="12" t="s">
        <v>657</v>
      </c>
      <c r="D807" s="12" t="s">
        <v>26</v>
      </c>
      <c r="E807" s="12" t="s">
        <v>25</v>
      </c>
      <c r="F807" s="12" t="s">
        <v>651</v>
      </c>
      <c r="G807" s="81"/>
      <c r="H807" s="14">
        <f t="shared" si="107"/>
        <v>0</v>
      </c>
      <c r="I807" s="14">
        <f t="shared" si="107"/>
        <v>0</v>
      </c>
      <c r="J807" s="14">
        <f t="shared" si="107"/>
        <v>0</v>
      </c>
    </row>
    <row r="808" spans="1:10" ht="38.25" hidden="1">
      <c r="A808" s="3"/>
      <c r="B808" s="11" t="s">
        <v>649</v>
      </c>
      <c r="C808" s="12" t="s">
        <v>657</v>
      </c>
      <c r="D808" s="12" t="s">
        <v>26</v>
      </c>
      <c r="E808" s="12" t="s">
        <v>25</v>
      </c>
      <c r="F808" s="12" t="s">
        <v>652</v>
      </c>
      <c r="G808" s="81"/>
      <c r="H808" s="14">
        <f t="shared" si="107"/>
        <v>0</v>
      </c>
      <c r="I808" s="14">
        <f t="shared" si="107"/>
        <v>0</v>
      </c>
      <c r="J808" s="14">
        <f t="shared" si="107"/>
        <v>0</v>
      </c>
    </row>
    <row r="809" spans="1:10" ht="25.5" hidden="1">
      <c r="A809" s="3"/>
      <c r="B809" s="11" t="s">
        <v>650</v>
      </c>
      <c r="C809" s="12" t="s">
        <v>657</v>
      </c>
      <c r="D809" s="12" t="s">
        <v>26</v>
      </c>
      <c r="E809" s="12" t="s">
        <v>25</v>
      </c>
      <c r="F809" s="82" t="s">
        <v>653</v>
      </c>
      <c r="G809" s="81"/>
      <c r="H809" s="14">
        <f t="shared" si="107"/>
        <v>0</v>
      </c>
      <c r="I809" s="14">
        <f t="shared" si="107"/>
        <v>0</v>
      </c>
      <c r="J809" s="14">
        <f t="shared" si="107"/>
        <v>0</v>
      </c>
    </row>
    <row r="810" spans="1:10" ht="25.5" hidden="1">
      <c r="A810" s="3"/>
      <c r="B810" s="34" t="s">
        <v>463</v>
      </c>
      <c r="C810" s="12" t="s">
        <v>657</v>
      </c>
      <c r="D810" s="12" t="s">
        <v>26</v>
      </c>
      <c r="E810" s="12" t="s">
        <v>25</v>
      </c>
      <c r="F810" s="82" t="s">
        <v>653</v>
      </c>
      <c r="G810" s="81">
        <v>200</v>
      </c>
      <c r="H810" s="14"/>
      <c r="I810" s="14">
        <f>J810-H810</f>
        <v>0</v>
      </c>
      <c r="J810" s="14"/>
    </row>
    <row r="811" spans="1:10" hidden="1">
      <c r="A811" s="3"/>
      <c r="B811" s="37" t="s">
        <v>96</v>
      </c>
      <c r="C811" s="22">
        <v>926</v>
      </c>
      <c r="D811" s="22" t="s">
        <v>26</v>
      </c>
      <c r="E811" s="22" t="s">
        <v>28</v>
      </c>
      <c r="F811" s="26"/>
      <c r="G811" s="43"/>
      <c r="H811" s="23">
        <f>H812+H817</f>
        <v>85</v>
      </c>
      <c r="I811" s="23">
        <f>I812+I817</f>
        <v>0</v>
      </c>
      <c r="J811" s="23">
        <f>J812+J817</f>
        <v>85</v>
      </c>
    </row>
    <row r="812" spans="1:10" ht="25.5" hidden="1">
      <c r="A812" s="3"/>
      <c r="B812" s="17" t="s">
        <v>147</v>
      </c>
      <c r="C812" s="12">
        <v>926</v>
      </c>
      <c r="D812" s="12" t="s">
        <v>26</v>
      </c>
      <c r="E812" s="12" t="s">
        <v>28</v>
      </c>
      <c r="F812" s="12" t="s">
        <v>413</v>
      </c>
      <c r="G812" s="41"/>
      <c r="H812" s="14">
        <f t="shared" ref="H812:J815" si="108">H813</f>
        <v>15</v>
      </c>
      <c r="I812" s="14">
        <f t="shared" si="108"/>
        <v>0</v>
      </c>
      <c r="J812" s="14">
        <f t="shared" si="108"/>
        <v>15</v>
      </c>
    </row>
    <row r="813" spans="1:10" ht="27" hidden="1" customHeight="1">
      <c r="A813" s="3"/>
      <c r="B813" s="17" t="s">
        <v>620</v>
      </c>
      <c r="C813" s="12">
        <v>926</v>
      </c>
      <c r="D813" s="12" t="s">
        <v>26</v>
      </c>
      <c r="E813" s="12" t="s">
        <v>28</v>
      </c>
      <c r="F813" s="12" t="s">
        <v>414</v>
      </c>
      <c r="G813" s="41"/>
      <c r="H813" s="14">
        <f t="shared" si="108"/>
        <v>15</v>
      </c>
      <c r="I813" s="14">
        <f t="shared" si="108"/>
        <v>0</v>
      </c>
      <c r="J813" s="14">
        <f t="shared" si="108"/>
        <v>15</v>
      </c>
    </row>
    <row r="814" spans="1:10" ht="25.5" hidden="1">
      <c r="A814" s="3"/>
      <c r="B814" s="11" t="s">
        <v>148</v>
      </c>
      <c r="C814" s="12">
        <v>926</v>
      </c>
      <c r="D814" s="12" t="s">
        <v>26</v>
      </c>
      <c r="E814" s="12" t="s">
        <v>28</v>
      </c>
      <c r="F814" s="12" t="s">
        <v>415</v>
      </c>
      <c r="G814" s="41"/>
      <c r="H814" s="14">
        <f t="shared" si="108"/>
        <v>15</v>
      </c>
      <c r="I814" s="14">
        <f t="shared" si="108"/>
        <v>0</v>
      </c>
      <c r="J814" s="14">
        <f t="shared" si="108"/>
        <v>15</v>
      </c>
    </row>
    <row r="815" spans="1:10" ht="51" hidden="1">
      <c r="A815" s="3"/>
      <c r="B815" s="44" t="s">
        <v>465</v>
      </c>
      <c r="C815" s="12">
        <v>926</v>
      </c>
      <c r="D815" s="12" t="s">
        <v>26</v>
      </c>
      <c r="E815" s="12" t="s">
        <v>28</v>
      </c>
      <c r="F815" s="12" t="s">
        <v>466</v>
      </c>
      <c r="G815" s="12"/>
      <c r="H815" s="14">
        <f t="shared" si="108"/>
        <v>15</v>
      </c>
      <c r="I815" s="14">
        <f t="shared" si="108"/>
        <v>0</v>
      </c>
      <c r="J815" s="14">
        <f t="shared" si="108"/>
        <v>15</v>
      </c>
    </row>
    <row r="816" spans="1:10" hidden="1">
      <c r="A816" s="3"/>
      <c r="B816" s="11" t="s">
        <v>105</v>
      </c>
      <c r="C816" s="12">
        <v>926</v>
      </c>
      <c r="D816" s="12" t="s">
        <v>26</v>
      </c>
      <c r="E816" s="12" t="s">
        <v>28</v>
      </c>
      <c r="F816" s="12" t="s">
        <v>466</v>
      </c>
      <c r="G816" s="12" t="s">
        <v>108</v>
      </c>
      <c r="H816" s="14">
        <v>15</v>
      </c>
      <c r="I816" s="14">
        <f>J816-H816</f>
        <v>0</v>
      </c>
      <c r="J816" s="14">
        <v>15</v>
      </c>
    </row>
    <row r="817" spans="1:10" ht="38.25" hidden="1">
      <c r="A817" s="3"/>
      <c r="B817" s="11" t="s">
        <v>176</v>
      </c>
      <c r="C817" s="12">
        <v>926</v>
      </c>
      <c r="D817" s="12" t="s">
        <v>26</v>
      </c>
      <c r="E817" s="12" t="s">
        <v>28</v>
      </c>
      <c r="F817" s="81" t="s">
        <v>390</v>
      </c>
      <c r="G817" s="81"/>
      <c r="H817" s="14">
        <f t="shared" ref="H817:J820" si="109">H818</f>
        <v>70</v>
      </c>
      <c r="I817" s="14">
        <f t="shared" si="109"/>
        <v>0</v>
      </c>
      <c r="J817" s="14">
        <f t="shared" si="109"/>
        <v>70</v>
      </c>
    </row>
    <row r="818" spans="1:10" ht="38.25" hidden="1">
      <c r="A818" s="3"/>
      <c r="B818" s="11" t="s">
        <v>391</v>
      </c>
      <c r="C818" s="12">
        <v>926</v>
      </c>
      <c r="D818" s="12" t="s">
        <v>26</v>
      </c>
      <c r="E818" s="12" t="s">
        <v>28</v>
      </c>
      <c r="F818" s="81" t="s">
        <v>392</v>
      </c>
      <c r="G818" s="81"/>
      <c r="H818" s="14">
        <f t="shared" si="109"/>
        <v>70</v>
      </c>
      <c r="I818" s="14">
        <f t="shared" si="109"/>
        <v>0</v>
      </c>
      <c r="J818" s="14">
        <f t="shared" si="109"/>
        <v>70</v>
      </c>
    </row>
    <row r="819" spans="1:10" ht="63.75" hidden="1">
      <c r="A819" s="3"/>
      <c r="B819" s="11" t="s">
        <v>178</v>
      </c>
      <c r="C819" s="12">
        <v>926</v>
      </c>
      <c r="D819" s="12" t="s">
        <v>26</v>
      </c>
      <c r="E819" s="12" t="s">
        <v>28</v>
      </c>
      <c r="F819" s="81" t="s">
        <v>397</v>
      </c>
      <c r="G819" s="81"/>
      <c r="H819" s="14">
        <f t="shared" si="109"/>
        <v>70</v>
      </c>
      <c r="I819" s="14">
        <f t="shared" si="109"/>
        <v>0</v>
      </c>
      <c r="J819" s="14">
        <f t="shared" si="109"/>
        <v>70</v>
      </c>
    </row>
    <row r="820" spans="1:10" hidden="1">
      <c r="A820" s="3"/>
      <c r="B820" s="40" t="s">
        <v>704</v>
      </c>
      <c r="C820" s="12">
        <v>926</v>
      </c>
      <c r="D820" s="12" t="s">
        <v>26</v>
      </c>
      <c r="E820" s="12" t="s">
        <v>28</v>
      </c>
      <c r="F820" s="81" t="s">
        <v>398</v>
      </c>
      <c r="G820" s="41"/>
      <c r="H820" s="42">
        <f t="shared" si="109"/>
        <v>70</v>
      </c>
      <c r="I820" s="42">
        <f t="shared" si="109"/>
        <v>0</v>
      </c>
      <c r="J820" s="42">
        <f t="shared" si="109"/>
        <v>70</v>
      </c>
    </row>
    <row r="821" spans="1:10" ht="25.5" hidden="1">
      <c r="A821" s="3"/>
      <c r="B821" s="11" t="s">
        <v>463</v>
      </c>
      <c r="C821" s="12">
        <v>926</v>
      </c>
      <c r="D821" s="12" t="s">
        <v>26</v>
      </c>
      <c r="E821" s="12" t="s">
        <v>28</v>
      </c>
      <c r="F821" s="81" t="s">
        <v>398</v>
      </c>
      <c r="G821" s="41">
        <v>200</v>
      </c>
      <c r="H821" s="14">
        <v>70</v>
      </c>
      <c r="I821" s="14">
        <f>J821-H821</f>
        <v>0</v>
      </c>
      <c r="J821" s="14">
        <v>70</v>
      </c>
    </row>
    <row r="822" spans="1:10">
      <c r="A822" s="3"/>
      <c r="B822" s="36" t="s">
        <v>46</v>
      </c>
      <c r="C822" s="19">
        <v>926</v>
      </c>
      <c r="D822" s="19" t="s">
        <v>30</v>
      </c>
      <c r="E822" s="19" t="s">
        <v>27</v>
      </c>
      <c r="F822" s="19"/>
      <c r="G822" s="19"/>
      <c r="H822" s="20">
        <f>H823+H853</f>
        <v>34338.6</v>
      </c>
      <c r="I822" s="20">
        <f>I823+I853</f>
        <v>1500</v>
      </c>
      <c r="J822" s="20">
        <f>J823+J853</f>
        <v>35838.6</v>
      </c>
    </row>
    <row r="823" spans="1:10">
      <c r="A823" s="3"/>
      <c r="B823" s="33" t="s">
        <v>78</v>
      </c>
      <c r="C823" s="22">
        <v>926</v>
      </c>
      <c r="D823" s="22" t="s">
        <v>30</v>
      </c>
      <c r="E823" s="22" t="s">
        <v>21</v>
      </c>
      <c r="F823" s="22"/>
      <c r="G823" s="22"/>
      <c r="H823" s="23">
        <f>H824+H833</f>
        <v>7743.3</v>
      </c>
      <c r="I823" s="23">
        <f>I824+I833</f>
        <v>1500</v>
      </c>
      <c r="J823" s="23">
        <f>J824+J833</f>
        <v>9243.3000000000011</v>
      </c>
    </row>
    <row r="824" spans="1:10" ht="25.5" hidden="1">
      <c r="A824" s="3"/>
      <c r="B824" s="11" t="s">
        <v>139</v>
      </c>
      <c r="C824" s="12">
        <v>926</v>
      </c>
      <c r="D824" s="12" t="s">
        <v>30</v>
      </c>
      <c r="E824" s="12" t="s">
        <v>21</v>
      </c>
      <c r="F824" s="81" t="s">
        <v>241</v>
      </c>
      <c r="G824" s="81"/>
      <c r="H824" s="14">
        <f>H829+H825</f>
        <v>56.6</v>
      </c>
      <c r="I824" s="14">
        <f>I829+I825</f>
        <v>0</v>
      </c>
      <c r="J824" s="14">
        <f>J829+J825</f>
        <v>56.6</v>
      </c>
    </row>
    <row r="825" spans="1:10" ht="51" hidden="1">
      <c r="A825" s="3"/>
      <c r="B825" s="11" t="s">
        <v>361</v>
      </c>
      <c r="C825" s="12">
        <v>926</v>
      </c>
      <c r="D825" s="12" t="s">
        <v>30</v>
      </c>
      <c r="E825" s="12" t="s">
        <v>21</v>
      </c>
      <c r="F825" s="15" t="s">
        <v>362</v>
      </c>
      <c r="G825" s="81"/>
      <c r="H825" s="14">
        <f t="shared" ref="H825:J827" si="110">H826</f>
        <v>34.6</v>
      </c>
      <c r="I825" s="14">
        <f t="shared" si="110"/>
        <v>0</v>
      </c>
      <c r="J825" s="14">
        <f t="shared" si="110"/>
        <v>34.6</v>
      </c>
    </row>
    <row r="826" spans="1:10" ht="63.75" hidden="1">
      <c r="A826" s="3"/>
      <c r="B826" s="11" t="s">
        <v>363</v>
      </c>
      <c r="C826" s="12">
        <v>926</v>
      </c>
      <c r="D826" s="12" t="s">
        <v>30</v>
      </c>
      <c r="E826" s="12" t="s">
        <v>21</v>
      </c>
      <c r="F826" s="15" t="s">
        <v>364</v>
      </c>
      <c r="G826" s="81"/>
      <c r="H826" s="14">
        <f t="shared" si="110"/>
        <v>34.6</v>
      </c>
      <c r="I826" s="14">
        <f t="shared" si="110"/>
        <v>0</v>
      </c>
      <c r="J826" s="14">
        <f t="shared" si="110"/>
        <v>34.6</v>
      </c>
    </row>
    <row r="827" spans="1:10" hidden="1">
      <c r="A827" s="3"/>
      <c r="B827" s="11" t="s">
        <v>207</v>
      </c>
      <c r="C827" s="12">
        <v>926</v>
      </c>
      <c r="D827" s="12" t="s">
        <v>30</v>
      </c>
      <c r="E827" s="12" t="s">
        <v>21</v>
      </c>
      <c r="F827" s="15" t="s">
        <v>365</v>
      </c>
      <c r="G827" s="81"/>
      <c r="H827" s="14">
        <f t="shared" si="110"/>
        <v>34.6</v>
      </c>
      <c r="I827" s="14">
        <f t="shared" si="110"/>
        <v>0</v>
      </c>
      <c r="J827" s="14">
        <f t="shared" si="110"/>
        <v>34.6</v>
      </c>
    </row>
    <row r="828" spans="1:10" ht="25.5" hidden="1">
      <c r="A828" s="3"/>
      <c r="B828" s="11" t="s">
        <v>463</v>
      </c>
      <c r="C828" s="12">
        <v>926</v>
      </c>
      <c r="D828" s="12" t="s">
        <v>30</v>
      </c>
      <c r="E828" s="12" t="s">
        <v>21</v>
      </c>
      <c r="F828" s="15" t="s">
        <v>365</v>
      </c>
      <c r="G828" s="81">
        <v>200</v>
      </c>
      <c r="H828" s="14">
        <v>34.6</v>
      </c>
      <c r="I828" s="14">
        <f>J828-H828</f>
        <v>0</v>
      </c>
      <c r="J828" s="14">
        <v>34.6</v>
      </c>
    </row>
    <row r="829" spans="1:10" hidden="1">
      <c r="A829" s="3"/>
      <c r="B829" s="11" t="s">
        <v>140</v>
      </c>
      <c r="C829" s="12">
        <v>926</v>
      </c>
      <c r="D829" s="12" t="s">
        <v>30</v>
      </c>
      <c r="E829" s="12" t="s">
        <v>21</v>
      </c>
      <c r="F829" s="81" t="s">
        <v>246</v>
      </c>
      <c r="G829" s="81"/>
      <c r="H829" s="14">
        <f t="shared" ref="H829:J831" si="111">H830</f>
        <v>22</v>
      </c>
      <c r="I829" s="14">
        <f t="shared" si="111"/>
        <v>0</v>
      </c>
      <c r="J829" s="14">
        <f t="shared" si="111"/>
        <v>22</v>
      </c>
    </row>
    <row r="830" spans="1:10" ht="89.25" hidden="1">
      <c r="A830" s="3"/>
      <c r="B830" s="11" t="s">
        <v>367</v>
      </c>
      <c r="C830" s="12">
        <v>926</v>
      </c>
      <c r="D830" s="12" t="s">
        <v>30</v>
      </c>
      <c r="E830" s="12" t="s">
        <v>21</v>
      </c>
      <c r="F830" s="81" t="s">
        <v>247</v>
      </c>
      <c r="G830" s="81"/>
      <c r="H830" s="14">
        <f t="shared" si="111"/>
        <v>22</v>
      </c>
      <c r="I830" s="14">
        <f t="shared" si="111"/>
        <v>0</v>
      </c>
      <c r="J830" s="14">
        <f t="shared" si="111"/>
        <v>22</v>
      </c>
    </row>
    <row r="831" spans="1:10" hidden="1">
      <c r="A831" s="3"/>
      <c r="B831" s="11" t="s">
        <v>93</v>
      </c>
      <c r="C831" s="12">
        <v>926</v>
      </c>
      <c r="D831" s="12" t="s">
        <v>30</v>
      </c>
      <c r="E831" s="12" t="s">
        <v>21</v>
      </c>
      <c r="F831" s="81" t="s">
        <v>248</v>
      </c>
      <c r="G831" s="81"/>
      <c r="H831" s="14">
        <f t="shared" si="111"/>
        <v>22</v>
      </c>
      <c r="I831" s="14">
        <f t="shared" si="111"/>
        <v>0</v>
      </c>
      <c r="J831" s="14">
        <f t="shared" si="111"/>
        <v>22</v>
      </c>
    </row>
    <row r="832" spans="1:10" ht="25.5" hidden="1">
      <c r="A832" s="3"/>
      <c r="B832" s="11" t="s">
        <v>463</v>
      </c>
      <c r="C832" s="12">
        <v>926</v>
      </c>
      <c r="D832" s="12" t="s">
        <v>30</v>
      </c>
      <c r="E832" s="12" t="s">
        <v>21</v>
      </c>
      <c r="F832" s="81" t="s">
        <v>248</v>
      </c>
      <c r="G832" s="81">
        <v>200</v>
      </c>
      <c r="H832" s="14">
        <v>22</v>
      </c>
      <c r="I832" s="14">
        <f>J832-H832</f>
        <v>0</v>
      </c>
      <c r="J832" s="14">
        <v>22</v>
      </c>
    </row>
    <row r="833" spans="1:10" ht="25.5">
      <c r="A833" s="3"/>
      <c r="B833" s="17" t="s">
        <v>187</v>
      </c>
      <c r="C833" s="12">
        <v>926</v>
      </c>
      <c r="D833" s="12" t="s">
        <v>30</v>
      </c>
      <c r="E833" s="12" t="s">
        <v>21</v>
      </c>
      <c r="F833" s="12" t="s">
        <v>413</v>
      </c>
      <c r="G833" s="81"/>
      <c r="H833" s="14">
        <f>H834</f>
        <v>7686.7</v>
      </c>
      <c r="I833" s="14">
        <f>I834</f>
        <v>1500</v>
      </c>
      <c r="J833" s="14">
        <f>J834</f>
        <v>9186.7000000000007</v>
      </c>
    </row>
    <row r="834" spans="1:10" ht="27" customHeight="1">
      <c r="A834" s="3"/>
      <c r="B834" s="17" t="s">
        <v>620</v>
      </c>
      <c r="C834" s="12">
        <v>926</v>
      </c>
      <c r="D834" s="12" t="s">
        <v>30</v>
      </c>
      <c r="E834" s="12" t="s">
        <v>21</v>
      </c>
      <c r="F834" s="12" t="s">
        <v>414</v>
      </c>
      <c r="G834" s="81"/>
      <c r="H834" s="14">
        <f>H835+H850</f>
        <v>7686.7</v>
      </c>
      <c r="I834" s="14">
        <f>I835+I850</f>
        <v>1500</v>
      </c>
      <c r="J834" s="14">
        <f>J835+J850</f>
        <v>9186.7000000000007</v>
      </c>
    </row>
    <row r="835" spans="1:10" hidden="1">
      <c r="A835" s="3"/>
      <c r="B835" s="17" t="s">
        <v>151</v>
      </c>
      <c r="C835" s="12">
        <v>926</v>
      </c>
      <c r="D835" s="12" t="s">
        <v>30</v>
      </c>
      <c r="E835" s="12" t="s">
        <v>21</v>
      </c>
      <c r="F835" s="81" t="s">
        <v>418</v>
      </c>
      <c r="G835" s="81"/>
      <c r="H835" s="14">
        <f>H836+H840+H844+H846+H848+H842</f>
        <v>6986.7</v>
      </c>
      <c r="I835" s="14">
        <f>I836+I840+I844+I846+I848+I842</f>
        <v>0</v>
      </c>
      <c r="J835" s="14">
        <f>J836+J840+J844+J846+J848+J842</f>
        <v>6986.7</v>
      </c>
    </row>
    <row r="836" spans="1:10" ht="25.5" hidden="1">
      <c r="A836" s="3"/>
      <c r="B836" s="11" t="s">
        <v>10</v>
      </c>
      <c r="C836" s="12">
        <v>926</v>
      </c>
      <c r="D836" s="12" t="s">
        <v>30</v>
      </c>
      <c r="E836" s="12" t="s">
        <v>21</v>
      </c>
      <c r="F836" s="81" t="s">
        <v>419</v>
      </c>
      <c r="G836" s="81"/>
      <c r="H836" s="14">
        <f>H837+H838+H839</f>
        <v>6234.6</v>
      </c>
      <c r="I836" s="14">
        <f>I837+I838+I839</f>
        <v>0</v>
      </c>
      <c r="J836" s="14">
        <f>J837+J838+J839</f>
        <v>6234.6</v>
      </c>
    </row>
    <row r="837" spans="1:10" ht="51" hidden="1">
      <c r="A837" s="3"/>
      <c r="B837" s="11" t="s">
        <v>98</v>
      </c>
      <c r="C837" s="12">
        <v>926</v>
      </c>
      <c r="D837" s="12" t="s">
        <v>30</v>
      </c>
      <c r="E837" s="12" t="s">
        <v>21</v>
      </c>
      <c r="F837" s="81" t="s">
        <v>419</v>
      </c>
      <c r="G837" s="81">
        <v>100</v>
      </c>
      <c r="H837" s="14">
        <v>5884.6</v>
      </c>
      <c r="I837" s="14">
        <f>J837-H837</f>
        <v>0</v>
      </c>
      <c r="J837" s="14">
        <v>5884.6</v>
      </c>
    </row>
    <row r="838" spans="1:10" ht="25.5" hidden="1">
      <c r="A838" s="3"/>
      <c r="B838" s="11" t="s">
        <v>463</v>
      </c>
      <c r="C838" s="12">
        <v>926</v>
      </c>
      <c r="D838" s="12" t="s">
        <v>30</v>
      </c>
      <c r="E838" s="12" t="s">
        <v>21</v>
      </c>
      <c r="F838" s="81" t="s">
        <v>419</v>
      </c>
      <c r="G838" s="81">
        <v>200</v>
      </c>
      <c r="H838" s="14">
        <v>349.5</v>
      </c>
      <c r="I838" s="14">
        <f>J838-H838</f>
        <v>0</v>
      </c>
      <c r="J838" s="14">
        <v>349.5</v>
      </c>
    </row>
    <row r="839" spans="1:10" hidden="1">
      <c r="A839" s="3"/>
      <c r="B839" s="11" t="s">
        <v>102</v>
      </c>
      <c r="C839" s="12">
        <v>926</v>
      </c>
      <c r="D839" s="12" t="s">
        <v>30</v>
      </c>
      <c r="E839" s="12" t="s">
        <v>21</v>
      </c>
      <c r="F839" s="81" t="s">
        <v>419</v>
      </c>
      <c r="G839" s="81">
        <v>800</v>
      </c>
      <c r="H839" s="14">
        <v>0.5</v>
      </c>
      <c r="I839" s="14">
        <f>J839-H839</f>
        <v>0</v>
      </c>
      <c r="J839" s="14">
        <v>0.5</v>
      </c>
    </row>
    <row r="840" spans="1:10" ht="25.5" hidden="1">
      <c r="A840" s="3"/>
      <c r="B840" s="11" t="s">
        <v>152</v>
      </c>
      <c r="C840" s="12">
        <v>926</v>
      </c>
      <c r="D840" s="12" t="s">
        <v>30</v>
      </c>
      <c r="E840" s="12" t="s">
        <v>21</v>
      </c>
      <c r="F840" s="15" t="s">
        <v>420</v>
      </c>
      <c r="G840" s="12"/>
      <c r="H840" s="14">
        <f>H841</f>
        <v>0</v>
      </c>
      <c r="I840" s="14">
        <f>I841</f>
        <v>0</v>
      </c>
      <c r="J840" s="14">
        <f>J841</f>
        <v>0</v>
      </c>
    </row>
    <row r="841" spans="1:10" ht="25.5" hidden="1">
      <c r="A841" s="3"/>
      <c r="B841" s="11" t="s">
        <v>463</v>
      </c>
      <c r="C841" s="12">
        <v>926</v>
      </c>
      <c r="D841" s="12" t="s">
        <v>30</v>
      </c>
      <c r="E841" s="12" t="s">
        <v>21</v>
      </c>
      <c r="F841" s="15" t="s">
        <v>420</v>
      </c>
      <c r="G841" s="12" t="s">
        <v>101</v>
      </c>
      <c r="H841" s="14"/>
      <c r="I841" s="14">
        <f>J841-H841</f>
        <v>0</v>
      </c>
      <c r="J841" s="14"/>
    </row>
    <row r="842" spans="1:10" hidden="1">
      <c r="A842" s="3"/>
      <c r="B842" s="11" t="s">
        <v>94</v>
      </c>
      <c r="C842" s="12">
        <v>926</v>
      </c>
      <c r="D842" s="12" t="s">
        <v>30</v>
      </c>
      <c r="E842" s="12" t="s">
        <v>21</v>
      </c>
      <c r="F842" s="15" t="s">
        <v>608</v>
      </c>
      <c r="G842" s="12"/>
      <c r="H842" s="14">
        <f>H843</f>
        <v>0</v>
      </c>
      <c r="I842" s="14">
        <f>I843</f>
        <v>0</v>
      </c>
      <c r="J842" s="14">
        <f>J843</f>
        <v>0</v>
      </c>
    </row>
    <row r="843" spans="1:10" ht="25.5" hidden="1">
      <c r="A843" s="3"/>
      <c r="B843" s="11" t="s">
        <v>463</v>
      </c>
      <c r="C843" s="12">
        <v>926</v>
      </c>
      <c r="D843" s="12" t="s">
        <v>30</v>
      </c>
      <c r="E843" s="12" t="s">
        <v>21</v>
      </c>
      <c r="F843" s="15" t="s">
        <v>608</v>
      </c>
      <c r="G843" s="12" t="s">
        <v>101</v>
      </c>
      <c r="H843" s="14"/>
      <c r="I843" s="14">
        <f>J843-H843</f>
        <v>0</v>
      </c>
      <c r="J843" s="14"/>
    </row>
    <row r="844" spans="1:10" ht="38.25" hidden="1">
      <c r="A844" s="3"/>
      <c r="B844" s="11" t="s">
        <v>119</v>
      </c>
      <c r="C844" s="12">
        <v>926</v>
      </c>
      <c r="D844" s="12" t="s">
        <v>30</v>
      </c>
      <c r="E844" s="12" t="s">
        <v>21</v>
      </c>
      <c r="F844" s="15" t="s">
        <v>421</v>
      </c>
      <c r="G844" s="81"/>
      <c r="H844" s="14">
        <f>H845</f>
        <v>15</v>
      </c>
      <c r="I844" s="14">
        <f>I845</f>
        <v>0</v>
      </c>
      <c r="J844" s="14">
        <f>J845</f>
        <v>15</v>
      </c>
    </row>
    <row r="845" spans="1:10" ht="51" hidden="1">
      <c r="A845" s="3"/>
      <c r="B845" s="11" t="s">
        <v>98</v>
      </c>
      <c r="C845" s="12">
        <v>926</v>
      </c>
      <c r="D845" s="12" t="s">
        <v>30</v>
      </c>
      <c r="E845" s="12" t="s">
        <v>21</v>
      </c>
      <c r="F845" s="15" t="s">
        <v>421</v>
      </c>
      <c r="G845" s="81">
        <v>100</v>
      </c>
      <c r="H845" s="14">
        <v>15</v>
      </c>
      <c r="I845" s="14">
        <f>J845-H845</f>
        <v>0</v>
      </c>
      <c r="J845" s="14">
        <v>15</v>
      </c>
    </row>
    <row r="846" spans="1:10" ht="38.25" hidden="1">
      <c r="A846" s="3"/>
      <c r="B846" s="11" t="s">
        <v>95</v>
      </c>
      <c r="C846" s="12">
        <v>926</v>
      </c>
      <c r="D846" s="12" t="s">
        <v>30</v>
      </c>
      <c r="E846" s="12" t="s">
        <v>21</v>
      </c>
      <c r="F846" s="15" t="s">
        <v>422</v>
      </c>
      <c r="G846" s="82"/>
      <c r="H846" s="42">
        <f>H847</f>
        <v>31.9</v>
      </c>
      <c r="I846" s="42">
        <f>I847</f>
        <v>0</v>
      </c>
      <c r="J846" s="42">
        <f>J847</f>
        <v>31.9</v>
      </c>
    </row>
    <row r="847" spans="1:10" ht="25.5" hidden="1">
      <c r="A847" s="3"/>
      <c r="B847" s="11" t="s">
        <v>463</v>
      </c>
      <c r="C847" s="12">
        <v>926</v>
      </c>
      <c r="D847" s="12" t="s">
        <v>30</v>
      </c>
      <c r="E847" s="12" t="s">
        <v>21</v>
      </c>
      <c r="F847" s="15" t="s">
        <v>422</v>
      </c>
      <c r="G847" s="82">
        <v>200</v>
      </c>
      <c r="H847" s="42">
        <v>31.9</v>
      </c>
      <c r="I847" s="14">
        <f>J847-H847</f>
        <v>0</v>
      </c>
      <c r="J847" s="42">
        <v>31.9</v>
      </c>
    </row>
    <row r="848" spans="1:10" hidden="1">
      <c r="A848" s="3"/>
      <c r="B848" s="11" t="s">
        <v>520</v>
      </c>
      <c r="C848" s="12">
        <v>926</v>
      </c>
      <c r="D848" s="12" t="s">
        <v>30</v>
      </c>
      <c r="E848" s="12" t="s">
        <v>21</v>
      </c>
      <c r="F848" s="15" t="s">
        <v>521</v>
      </c>
      <c r="G848" s="82"/>
      <c r="H848" s="42">
        <f>H849</f>
        <v>705.2</v>
      </c>
      <c r="I848" s="42">
        <f>I849</f>
        <v>0</v>
      </c>
      <c r="J848" s="42">
        <f>J849</f>
        <v>705.2</v>
      </c>
    </row>
    <row r="849" spans="1:10" ht="25.5" hidden="1">
      <c r="A849" s="3"/>
      <c r="B849" s="11" t="s">
        <v>463</v>
      </c>
      <c r="C849" s="12">
        <v>926</v>
      </c>
      <c r="D849" s="12" t="s">
        <v>30</v>
      </c>
      <c r="E849" s="12" t="s">
        <v>21</v>
      </c>
      <c r="F849" s="15" t="s">
        <v>521</v>
      </c>
      <c r="G849" s="82">
        <v>200</v>
      </c>
      <c r="H849" s="42">
        <v>705.2</v>
      </c>
      <c r="I849" s="14">
        <f>J849-H849</f>
        <v>0</v>
      </c>
      <c r="J849" s="42">
        <v>705.2</v>
      </c>
    </row>
    <row r="850" spans="1:10">
      <c r="A850" s="3"/>
      <c r="B850" s="17" t="s">
        <v>149</v>
      </c>
      <c r="C850" s="12">
        <v>926</v>
      </c>
      <c r="D850" s="12" t="s">
        <v>30</v>
      </c>
      <c r="E850" s="12" t="s">
        <v>21</v>
      </c>
      <c r="F850" s="81" t="s">
        <v>423</v>
      </c>
      <c r="G850" s="81"/>
      <c r="H850" s="14">
        <f t="shared" ref="H850:J851" si="112">H851</f>
        <v>700</v>
      </c>
      <c r="I850" s="14">
        <f t="shared" si="112"/>
        <v>1500</v>
      </c>
      <c r="J850" s="14">
        <f t="shared" si="112"/>
        <v>2200</v>
      </c>
    </row>
    <row r="851" spans="1:10">
      <c r="A851" s="3"/>
      <c r="B851" s="11" t="s">
        <v>150</v>
      </c>
      <c r="C851" s="12">
        <v>926</v>
      </c>
      <c r="D851" s="12" t="s">
        <v>30</v>
      </c>
      <c r="E851" s="12" t="s">
        <v>21</v>
      </c>
      <c r="F851" s="81" t="s">
        <v>424</v>
      </c>
      <c r="G851" s="81"/>
      <c r="H851" s="14">
        <f t="shared" si="112"/>
        <v>700</v>
      </c>
      <c r="I851" s="14">
        <f t="shared" si="112"/>
        <v>1500</v>
      </c>
      <c r="J851" s="14">
        <f t="shared" si="112"/>
        <v>2200</v>
      </c>
    </row>
    <row r="852" spans="1:10" ht="25.5">
      <c r="A852" s="3"/>
      <c r="B852" s="11" t="s">
        <v>463</v>
      </c>
      <c r="C852" s="12">
        <v>926</v>
      </c>
      <c r="D852" s="12" t="s">
        <v>30</v>
      </c>
      <c r="E852" s="12" t="s">
        <v>21</v>
      </c>
      <c r="F852" s="81" t="s">
        <v>424</v>
      </c>
      <c r="G852" s="81">
        <v>200</v>
      </c>
      <c r="H852" s="14">
        <v>700</v>
      </c>
      <c r="I852" s="14">
        <f>J852-H852</f>
        <v>1500</v>
      </c>
      <c r="J852" s="14">
        <v>2200</v>
      </c>
    </row>
    <row r="853" spans="1:10" hidden="1">
      <c r="A853" s="3"/>
      <c r="B853" s="33" t="s">
        <v>56</v>
      </c>
      <c r="C853" s="22">
        <v>926</v>
      </c>
      <c r="D853" s="22" t="s">
        <v>30</v>
      </c>
      <c r="E853" s="22" t="s">
        <v>24</v>
      </c>
      <c r="F853" s="22"/>
      <c r="G853" s="22"/>
      <c r="H853" s="23">
        <f>H859+H854</f>
        <v>26595.299999999996</v>
      </c>
      <c r="I853" s="23">
        <f>I859+I854</f>
        <v>0</v>
      </c>
      <c r="J853" s="23">
        <f>J859+J854</f>
        <v>26595.299999999996</v>
      </c>
    </row>
    <row r="854" spans="1:10" ht="25.5" hidden="1">
      <c r="A854" s="3"/>
      <c r="B854" s="11" t="s">
        <v>139</v>
      </c>
      <c r="C854" s="12">
        <v>926</v>
      </c>
      <c r="D854" s="12" t="s">
        <v>30</v>
      </c>
      <c r="E854" s="12" t="s">
        <v>24</v>
      </c>
      <c r="F854" s="81" t="s">
        <v>241</v>
      </c>
      <c r="G854" s="81"/>
      <c r="H854" s="14">
        <f t="shared" ref="H854:J857" si="113">H855</f>
        <v>24.6</v>
      </c>
      <c r="I854" s="14">
        <f t="shared" si="113"/>
        <v>0</v>
      </c>
      <c r="J854" s="14">
        <f t="shared" si="113"/>
        <v>24.6</v>
      </c>
    </row>
    <row r="855" spans="1:10" hidden="1">
      <c r="A855" s="3"/>
      <c r="B855" s="11" t="s">
        <v>140</v>
      </c>
      <c r="C855" s="12">
        <v>926</v>
      </c>
      <c r="D855" s="12" t="s">
        <v>30</v>
      </c>
      <c r="E855" s="12" t="s">
        <v>24</v>
      </c>
      <c r="F855" s="81" t="s">
        <v>246</v>
      </c>
      <c r="G855" s="81"/>
      <c r="H855" s="14">
        <f t="shared" si="113"/>
        <v>24.6</v>
      </c>
      <c r="I855" s="14">
        <f t="shared" si="113"/>
        <v>0</v>
      </c>
      <c r="J855" s="14">
        <f t="shared" si="113"/>
        <v>24.6</v>
      </c>
    </row>
    <row r="856" spans="1:10" ht="89.25" hidden="1">
      <c r="A856" s="3"/>
      <c r="B856" s="11" t="s">
        <v>367</v>
      </c>
      <c r="C856" s="12">
        <v>926</v>
      </c>
      <c r="D856" s="12" t="s">
        <v>30</v>
      </c>
      <c r="E856" s="12" t="s">
        <v>24</v>
      </c>
      <c r="F856" s="81" t="s">
        <v>247</v>
      </c>
      <c r="G856" s="81"/>
      <c r="H856" s="14">
        <f t="shared" si="113"/>
        <v>24.6</v>
      </c>
      <c r="I856" s="14">
        <f t="shared" si="113"/>
        <v>0</v>
      </c>
      <c r="J856" s="14">
        <f t="shared" si="113"/>
        <v>24.6</v>
      </c>
    </row>
    <row r="857" spans="1:10" hidden="1">
      <c r="A857" s="3"/>
      <c r="B857" s="11" t="s">
        <v>93</v>
      </c>
      <c r="C857" s="12">
        <v>926</v>
      </c>
      <c r="D857" s="12" t="s">
        <v>30</v>
      </c>
      <c r="E857" s="12" t="s">
        <v>24</v>
      </c>
      <c r="F857" s="81" t="s">
        <v>248</v>
      </c>
      <c r="G857" s="81"/>
      <c r="H857" s="14">
        <f>H858</f>
        <v>24.6</v>
      </c>
      <c r="I857" s="14">
        <f t="shared" si="113"/>
        <v>0</v>
      </c>
      <c r="J857" s="14">
        <f>J858</f>
        <v>24.6</v>
      </c>
    </row>
    <row r="858" spans="1:10" ht="25.5" hidden="1">
      <c r="A858" s="3"/>
      <c r="B858" s="11" t="s">
        <v>463</v>
      </c>
      <c r="C858" s="12">
        <v>926</v>
      </c>
      <c r="D858" s="12" t="s">
        <v>30</v>
      </c>
      <c r="E858" s="12" t="s">
        <v>24</v>
      </c>
      <c r="F858" s="81" t="s">
        <v>248</v>
      </c>
      <c r="G858" s="81">
        <v>200</v>
      </c>
      <c r="H858" s="14">
        <v>24.6</v>
      </c>
      <c r="I858" s="14">
        <f>J858-H858</f>
        <v>0</v>
      </c>
      <c r="J858" s="14">
        <v>24.6</v>
      </c>
    </row>
    <row r="859" spans="1:10" ht="25.5" hidden="1">
      <c r="A859" s="3"/>
      <c r="B859" s="17" t="s">
        <v>147</v>
      </c>
      <c r="C859" s="12">
        <v>926</v>
      </c>
      <c r="D859" s="12" t="s">
        <v>30</v>
      </c>
      <c r="E859" s="12" t="s">
        <v>24</v>
      </c>
      <c r="F859" s="12" t="s">
        <v>413</v>
      </c>
      <c r="G859" s="81"/>
      <c r="H859" s="14">
        <f>H860</f>
        <v>26570.699999999997</v>
      </c>
      <c r="I859" s="14">
        <f>I860</f>
        <v>0</v>
      </c>
      <c r="J859" s="14">
        <f>J860</f>
        <v>26570.699999999997</v>
      </c>
    </row>
    <row r="860" spans="1:10" ht="27" hidden="1" customHeight="1">
      <c r="A860" s="3"/>
      <c r="B860" s="17" t="s">
        <v>620</v>
      </c>
      <c r="C860" s="12">
        <v>926</v>
      </c>
      <c r="D860" s="12" t="s">
        <v>30</v>
      </c>
      <c r="E860" s="12" t="s">
        <v>24</v>
      </c>
      <c r="F860" s="12" t="s">
        <v>414</v>
      </c>
      <c r="G860" s="81"/>
      <c r="H860" s="14">
        <f>H861+H866+H871</f>
        <v>26570.699999999997</v>
      </c>
      <c r="I860" s="14">
        <f>I861+I866+I871</f>
        <v>0</v>
      </c>
      <c r="J860" s="14">
        <f>J861+J866+J871</f>
        <v>26570.699999999997</v>
      </c>
    </row>
    <row r="861" spans="1:10" hidden="1">
      <c r="A861" s="3"/>
      <c r="B861" s="11" t="s">
        <v>153</v>
      </c>
      <c r="C861" s="12">
        <v>926</v>
      </c>
      <c r="D861" s="12" t="s">
        <v>30</v>
      </c>
      <c r="E861" s="12" t="s">
        <v>24</v>
      </c>
      <c r="F861" s="81" t="s">
        <v>425</v>
      </c>
      <c r="G861" s="81"/>
      <c r="H861" s="14">
        <f>H862</f>
        <v>3465</v>
      </c>
      <c r="I861" s="14">
        <f>I862</f>
        <v>0</v>
      </c>
      <c r="J861" s="14">
        <f>J862</f>
        <v>3465</v>
      </c>
    </row>
    <row r="862" spans="1:10" ht="25.5" hidden="1">
      <c r="A862" s="3"/>
      <c r="B862" s="11" t="s">
        <v>40</v>
      </c>
      <c r="C862" s="12">
        <v>926</v>
      </c>
      <c r="D862" s="12" t="s">
        <v>30</v>
      </c>
      <c r="E862" s="12" t="s">
        <v>24</v>
      </c>
      <c r="F862" s="81" t="s">
        <v>426</v>
      </c>
      <c r="G862" s="81"/>
      <c r="H862" s="14">
        <f>H863+H864+H865</f>
        <v>3465</v>
      </c>
      <c r="I862" s="14">
        <f>I863+I864+I865</f>
        <v>0</v>
      </c>
      <c r="J862" s="14">
        <f>J863+J864+J865</f>
        <v>3465</v>
      </c>
    </row>
    <row r="863" spans="1:10" ht="51" hidden="1">
      <c r="A863" s="3"/>
      <c r="B863" s="11" t="s">
        <v>98</v>
      </c>
      <c r="C863" s="12">
        <v>926</v>
      </c>
      <c r="D863" s="12" t="s">
        <v>30</v>
      </c>
      <c r="E863" s="12" t="s">
        <v>24</v>
      </c>
      <c r="F863" s="81" t="s">
        <v>426</v>
      </c>
      <c r="G863" s="81">
        <v>100</v>
      </c>
      <c r="H863" s="14">
        <v>3309.5</v>
      </c>
      <c r="I863" s="14">
        <f>J863-H863</f>
        <v>0</v>
      </c>
      <c r="J863" s="14">
        <v>3309.5</v>
      </c>
    </row>
    <row r="864" spans="1:10" ht="25.5" hidden="1">
      <c r="A864" s="3"/>
      <c r="B864" s="11" t="s">
        <v>463</v>
      </c>
      <c r="C864" s="12">
        <v>926</v>
      </c>
      <c r="D864" s="12" t="s">
        <v>30</v>
      </c>
      <c r="E864" s="12" t="s">
        <v>24</v>
      </c>
      <c r="F864" s="81" t="s">
        <v>426</v>
      </c>
      <c r="G864" s="81">
        <v>200</v>
      </c>
      <c r="H864" s="14">
        <v>155</v>
      </c>
      <c r="I864" s="14">
        <f>J864-H864</f>
        <v>0</v>
      </c>
      <c r="J864" s="14">
        <v>155</v>
      </c>
    </row>
    <row r="865" spans="1:10" hidden="1">
      <c r="A865" s="3"/>
      <c r="B865" s="11" t="s">
        <v>102</v>
      </c>
      <c r="C865" s="12">
        <v>926</v>
      </c>
      <c r="D865" s="12" t="s">
        <v>30</v>
      </c>
      <c r="E865" s="12" t="s">
        <v>24</v>
      </c>
      <c r="F865" s="81" t="s">
        <v>426</v>
      </c>
      <c r="G865" s="81">
        <v>800</v>
      </c>
      <c r="H865" s="14">
        <v>0.5</v>
      </c>
      <c r="I865" s="14">
        <f>J865-H865</f>
        <v>0</v>
      </c>
      <c r="J865" s="14">
        <v>0.5</v>
      </c>
    </row>
    <row r="866" spans="1:10" hidden="1">
      <c r="A866" s="3"/>
      <c r="B866" s="11" t="s">
        <v>154</v>
      </c>
      <c r="C866" s="12">
        <v>926</v>
      </c>
      <c r="D866" s="12" t="s">
        <v>30</v>
      </c>
      <c r="E866" s="12" t="s">
        <v>24</v>
      </c>
      <c r="F866" s="81" t="s">
        <v>427</v>
      </c>
      <c r="G866" s="81"/>
      <c r="H866" s="14">
        <f>H867</f>
        <v>6482.8</v>
      </c>
      <c r="I866" s="14">
        <f>I867</f>
        <v>0</v>
      </c>
      <c r="J866" s="14">
        <f>J867</f>
        <v>6482.8</v>
      </c>
    </row>
    <row r="867" spans="1:10" ht="25.5" hidden="1">
      <c r="A867" s="3"/>
      <c r="B867" s="11" t="s">
        <v>10</v>
      </c>
      <c r="C867" s="12">
        <v>926</v>
      </c>
      <c r="D867" s="12" t="s">
        <v>30</v>
      </c>
      <c r="E867" s="12" t="s">
        <v>24</v>
      </c>
      <c r="F867" s="81" t="s">
        <v>428</v>
      </c>
      <c r="G867" s="81"/>
      <c r="H867" s="14">
        <f>H868+H869+H870</f>
        <v>6482.8</v>
      </c>
      <c r="I867" s="14">
        <f>I868+I869+I870</f>
        <v>0</v>
      </c>
      <c r="J867" s="14">
        <f>J868+J869+J870</f>
        <v>6482.8</v>
      </c>
    </row>
    <row r="868" spans="1:10" ht="51" hidden="1">
      <c r="A868" s="3"/>
      <c r="B868" s="11" t="s">
        <v>98</v>
      </c>
      <c r="C868" s="12">
        <v>926</v>
      </c>
      <c r="D868" s="12" t="s">
        <v>30</v>
      </c>
      <c r="E868" s="12" t="s">
        <v>24</v>
      </c>
      <c r="F868" s="81" t="s">
        <v>428</v>
      </c>
      <c r="G868" s="81">
        <v>100</v>
      </c>
      <c r="H868" s="14">
        <v>6014.1</v>
      </c>
      <c r="I868" s="14">
        <f>J868-H868</f>
        <v>0</v>
      </c>
      <c r="J868" s="14">
        <v>6014.1</v>
      </c>
    </row>
    <row r="869" spans="1:10" ht="25.5" hidden="1">
      <c r="A869" s="3"/>
      <c r="B869" s="11" t="s">
        <v>463</v>
      </c>
      <c r="C869" s="12">
        <v>926</v>
      </c>
      <c r="D869" s="12" t="s">
        <v>30</v>
      </c>
      <c r="E869" s="12" t="s">
        <v>24</v>
      </c>
      <c r="F869" s="81" t="s">
        <v>428</v>
      </c>
      <c r="G869" s="81">
        <v>200</v>
      </c>
      <c r="H869" s="14">
        <v>453.9</v>
      </c>
      <c r="I869" s="14">
        <f>J869-H869</f>
        <v>0</v>
      </c>
      <c r="J869" s="14">
        <v>453.9</v>
      </c>
    </row>
    <row r="870" spans="1:10" hidden="1">
      <c r="A870" s="3"/>
      <c r="B870" s="11" t="s">
        <v>102</v>
      </c>
      <c r="C870" s="12">
        <v>926</v>
      </c>
      <c r="D870" s="12" t="s">
        <v>30</v>
      </c>
      <c r="E870" s="12" t="s">
        <v>24</v>
      </c>
      <c r="F870" s="81" t="s">
        <v>428</v>
      </c>
      <c r="G870" s="81">
        <v>800</v>
      </c>
      <c r="H870" s="14">
        <v>14.8</v>
      </c>
      <c r="I870" s="14">
        <f>J870-H870</f>
        <v>0</v>
      </c>
      <c r="J870" s="14">
        <v>14.8</v>
      </c>
    </row>
    <row r="871" spans="1:10" hidden="1">
      <c r="A871" s="3"/>
      <c r="B871" s="11" t="s">
        <v>155</v>
      </c>
      <c r="C871" s="12">
        <v>926</v>
      </c>
      <c r="D871" s="12" t="s">
        <v>30</v>
      </c>
      <c r="E871" s="12" t="s">
        <v>24</v>
      </c>
      <c r="F871" s="81" t="s">
        <v>429</v>
      </c>
      <c r="G871" s="81"/>
      <c r="H871" s="14">
        <f>H872</f>
        <v>16622.899999999998</v>
      </c>
      <c r="I871" s="14">
        <f>I872</f>
        <v>0</v>
      </c>
      <c r="J871" s="14">
        <f>J872</f>
        <v>16622.899999999998</v>
      </c>
    </row>
    <row r="872" spans="1:10" ht="25.5" hidden="1">
      <c r="A872" s="3"/>
      <c r="B872" s="11" t="s">
        <v>10</v>
      </c>
      <c r="C872" s="12">
        <v>926</v>
      </c>
      <c r="D872" s="12" t="s">
        <v>30</v>
      </c>
      <c r="E872" s="12" t="s">
        <v>24</v>
      </c>
      <c r="F872" s="15" t="s">
        <v>430</v>
      </c>
      <c r="G872" s="81"/>
      <c r="H872" s="14">
        <f>H873+H874+H875</f>
        <v>16622.899999999998</v>
      </c>
      <c r="I872" s="14">
        <f>I873+I874+I875</f>
        <v>0</v>
      </c>
      <c r="J872" s="14">
        <f>J873+J874+J875</f>
        <v>16622.899999999998</v>
      </c>
    </row>
    <row r="873" spans="1:10" ht="51" hidden="1">
      <c r="A873" s="3"/>
      <c r="B873" s="11" t="s">
        <v>98</v>
      </c>
      <c r="C873" s="12">
        <v>926</v>
      </c>
      <c r="D873" s="12" t="s">
        <v>30</v>
      </c>
      <c r="E873" s="12" t="s">
        <v>24</v>
      </c>
      <c r="F873" s="15" t="s">
        <v>430</v>
      </c>
      <c r="G873" s="81">
        <v>100</v>
      </c>
      <c r="H873" s="14">
        <v>14793.6</v>
      </c>
      <c r="I873" s="14">
        <f>J873-H873</f>
        <v>0</v>
      </c>
      <c r="J873" s="14">
        <v>14793.6</v>
      </c>
    </row>
    <row r="874" spans="1:10" ht="25.5" hidden="1">
      <c r="A874" s="3"/>
      <c r="B874" s="11" t="s">
        <v>463</v>
      </c>
      <c r="C874" s="12">
        <v>926</v>
      </c>
      <c r="D874" s="12" t="s">
        <v>30</v>
      </c>
      <c r="E874" s="12" t="s">
        <v>24</v>
      </c>
      <c r="F874" s="15" t="s">
        <v>430</v>
      </c>
      <c r="G874" s="81">
        <v>200</v>
      </c>
      <c r="H874" s="14">
        <v>1819.2</v>
      </c>
      <c r="I874" s="14">
        <f>J874-H874</f>
        <v>0</v>
      </c>
      <c r="J874" s="14">
        <v>1819.2</v>
      </c>
    </row>
    <row r="875" spans="1:10" hidden="1">
      <c r="A875" s="3"/>
      <c r="B875" s="11" t="s">
        <v>102</v>
      </c>
      <c r="C875" s="12">
        <v>926</v>
      </c>
      <c r="D875" s="12" t="s">
        <v>30</v>
      </c>
      <c r="E875" s="12" t="s">
        <v>24</v>
      </c>
      <c r="F875" s="15" t="s">
        <v>430</v>
      </c>
      <c r="G875" s="81">
        <v>800</v>
      </c>
      <c r="H875" s="14">
        <v>10.1</v>
      </c>
      <c r="I875" s="14">
        <f>J875-H875</f>
        <v>0</v>
      </c>
      <c r="J875" s="14">
        <v>10.1</v>
      </c>
    </row>
    <row r="876" spans="1:10" ht="29.25" customHeight="1">
      <c r="A876" s="7">
        <v>7</v>
      </c>
      <c r="B876" s="36" t="s">
        <v>596</v>
      </c>
      <c r="C876" s="19">
        <v>929</v>
      </c>
      <c r="D876" s="19"/>
      <c r="E876" s="12"/>
      <c r="F876" s="19"/>
      <c r="G876" s="19"/>
      <c r="H876" s="20">
        <f>H877+H890</f>
        <v>205726.40000000002</v>
      </c>
      <c r="I876" s="20">
        <f>I877+I890</f>
        <v>6059.3999999999769</v>
      </c>
      <c r="J876" s="20">
        <f>J877+J890</f>
        <v>211785.8</v>
      </c>
    </row>
    <row r="877" spans="1:10" hidden="1">
      <c r="A877" s="3"/>
      <c r="B877" s="36" t="s">
        <v>75</v>
      </c>
      <c r="C877" s="19">
        <v>929</v>
      </c>
      <c r="D877" s="19" t="s">
        <v>26</v>
      </c>
      <c r="E877" s="19" t="s">
        <v>27</v>
      </c>
      <c r="F877" s="19"/>
      <c r="G877" s="19"/>
      <c r="H877" s="20">
        <f>H884+H878</f>
        <v>100</v>
      </c>
      <c r="I877" s="20">
        <f>I884+I878</f>
        <v>0</v>
      </c>
      <c r="J877" s="20">
        <f>J884+J878</f>
        <v>100</v>
      </c>
    </row>
    <row r="878" spans="1:10" ht="25.5" hidden="1">
      <c r="A878" s="3"/>
      <c r="B878" s="37" t="s">
        <v>647</v>
      </c>
      <c r="C878" s="22" t="s">
        <v>50</v>
      </c>
      <c r="D878" s="22" t="s">
        <v>26</v>
      </c>
      <c r="E878" s="22" t="s">
        <v>25</v>
      </c>
      <c r="F878" s="26"/>
      <c r="G878" s="26"/>
      <c r="H878" s="23">
        <f t="shared" ref="H878:J882" si="114">H879</f>
        <v>0</v>
      </c>
      <c r="I878" s="23">
        <f t="shared" si="114"/>
        <v>0</v>
      </c>
      <c r="J878" s="23">
        <f t="shared" si="114"/>
        <v>0</v>
      </c>
    </row>
    <row r="879" spans="1:10" ht="38.25" hidden="1">
      <c r="A879" s="3"/>
      <c r="B879" s="11" t="s">
        <v>639</v>
      </c>
      <c r="C879" s="12" t="s">
        <v>50</v>
      </c>
      <c r="D879" s="12" t="s">
        <v>26</v>
      </c>
      <c r="E879" s="12" t="s">
        <v>25</v>
      </c>
      <c r="F879" s="81" t="s">
        <v>640</v>
      </c>
      <c r="G879" s="81"/>
      <c r="H879" s="14">
        <f t="shared" si="114"/>
        <v>0</v>
      </c>
      <c r="I879" s="14">
        <f t="shared" si="114"/>
        <v>0</v>
      </c>
      <c r="J879" s="14">
        <f t="shared" si="114"/>
        <v>0</v>
      </c>
    </row>
    <row r="880" spans="1:10" ht="25.5" hidden="1">
      <c r="A880" s="3"/>
      <c r="B880" s="11" t="s">
        <v>648</v>
      </c>
      <c r="C880" s="12" t="s">
        <v>50</v>
      </c>
      <c r="D880" s="12" t="s">
        <v>26</v>
      </c>
      <c r="E880" s="12" t="s">
        <v>25</v>
      </c>
      <c r="F880" s="12" t="s">
        <v>651</v>
      </c>
      <c r="G880" s="81"/>
      <c r="H880" s="14">
        <f t="shared" si="114"/>
        <v>0</v>
      </c>
      <c r="I880" s="14">
        <f t="shared" si="114"/>
        <v>0</v>
      </c>
      <c r="J880" s="14">
        <f t="shared" si="114"/>
        <v>0</v>
      </c>
    </row>
    <row r="881" spans="1:10" ht="38.25" hidden="1">
      <c r="A881" s="3"/>
      <c r="B881" s="11" t="s">
        <v>649</v>
      </c>
      <c r="C881" s="12" t="s">
        <v>50</v>
      </c>
      <c r="D881" s="12" t="s">
        <v>26</v>
      </c>
      <c r="E881" s="12" t="s">
        <v>25</v>
      </c>
      <c r="F881" s="12" t="s">
        <v>652</v>
      </c>
      <c r="G881" s="81"/>
      <c r="H881" s="14">
        <f t="shared" si="114"/>
        <v>0</v>
      </c>
      <c r="I881" s="14">
        <f t="shared" si="114"/>
        <v>0</v>
      </c>
      <c r="J881" s="14">
        <f t="shared" si="114"/>
        <v>0</v>
      </c>
    </row>
    <row r="882" spans="1:10" ht="25.5" hidden="1">
      <c r="A882" s="3"/>
      <c r="B882" s="11" t="s">
        <v>650</v>
      </c>
      <c r="C882" s="12" t="s">
        <v>50</v>
      </c>
      <c r="D882" s="12" t="s">
        <v>26</v>
      </c>
      <c r="E882" s="12" t="s">
        <v>25</v>
      </c>
      <c r="F882" s="82" t="s">
        <v>653</v>
      </c>
      <c r="G882" s="81"/>
      <c r="H882" s="14">
        <f t="shared" si="114"/>
        <v>0</v>
      </c>
      <c r="I882" s="14">
        <f t="shared" si="114"/>
        <v>0</v>
      </c>
      <c r="J882" s="14">
        <f t="shared" si="114"/>
        <v>0</v>
      </c>
    </row>
    <row r="883" spans="1:10" ht="25.5" hidden="1">
      <c r="A883" s="3"/>
      <c r="B883" s="34" t="s">
        <v>463</v>
      </c>
      <c r="C883" s="12" t="s">
        <v>50</v>
      </c>
      <c r="D883" s="12" t="s">
        <v>26</v>
      </c>
      <c r="E883" s="12" t="s">
        <v>25</v>
      </c>
      <c r="F883" s="82" t="s">
        <v>653</v>
      </c>
      <c r="G883" s="81">
        <v>200</v>
      </c>
      <c r="H883" s="14"/>
      <c r="I883" s="14">
        <f>J883-H883</f>
        <v>0</v>
      </c>
      <c r="J883" s="14"/>
    </row>
    <row r="884" spans="1:10" hidden="1">
      <c r="A884" s="3"/>
      <c r="B884" s="37" t="s">
        <v>96</v>
      </c>
      <c r="C884" s="22">
        <v>929</v>
      </c>
      <c r="D884" s="22" t="s">
        <v>26</v>
      </c>
      <c r="E884" s="22" t="s">
        <v>28</v>
      </c>
      <c r="F884" s="22"/>
      <c r="G884" s="22"/>
      <c r="H884" s="23">
        <f t="shared" ref="H884:J888" si="115">H885</f>
        <v>100</v>
      </c>
      <c r="I884" s="23">
        <f t="shared" si="115"/>
        <v>0</v>
      </c>
      <c r="J884" s="23">
        <f t="shared" si="115"/>
        <v>100</v>
      </c>
    </row>
    <row r="885" spans="1:10" ht="38.25" hidden="1">
      <c r="A885" s="3"/>
      <c r="B885" s="11" t="s">
        <v>176</v>
      </c>
      <c r="C885" s="12">
        <v>929</v>
      </c>
      <c r="D885" s="12" t="s">
        <v>26</v>
      </c>
      <c r="E885" s="12" t="s">
        <v>28</v>
      </c>
      <c r="F885" s="81" t="s">
        <v>390</v>
      </c>
      <c r="G885" s="81"/>
      <c r="H885" s="14">
        <f t="shared" ref="H885:J886" si="116">H886</f>
        <v>100</v>
      </c>
      <c r="I885" s="14">
        <f t="shared" si="116"/>
        <v>0</v>
      </c>
      <c r="J885" s="14">
        <f t="shared" si="116"/>
        <v>100</v>
      </c>
    </row>
    <row r="886" spans="1:10" ht="38.25" hidden="1">
      <c r="A886" s="3"/>
      <c r="B886" s="11" t="s">
        <v>391</v>
      </c>
      <c r="C886" s="12">
        <v>929</v>
      </c>
      <c r="D886" s="12" t="s">
        <v>26</v>
      </c>
      <c r="E886" s="12" t="s">
        <v>28</v>
      </c>
      <c r="F886" s="81" t="s">
        <v>392</v>
      </c>
      <c r="G886" s="81"/>
      <c r="H886" s="14">
        <f t="shared" si="116"/>
        <v>100</v>
      </c>
      <c r="I886" s="14">
        <f t="shared" si="116"/>
        <v>0</v>
      </c>
      <c r="J886" s="14">
        <f t="shared" si="116"/>
        <v>100</v>
      </c>
    </row>
    <row r="887" spans="1:10" ht="63.75" hidden="1">
      <c r="A887" s="3"/>
      <c r="B887" s="11" t="s">
        <v>178</v>
      </c>
      <c r="C887" s="12">
        <v>929</v>
      </c>
      <c r="D887" s="12" t="s">
        <v>26</v>
      </c>
      <c r="E887" s="12" t="s">
        <v>28</v>
      </c>
      <c r="F887" s="81" t="s">
        <v>397</v>
      </c>
      <c r="G887" s="81"/>
      <c r="H887" s="14">
        <f t="shared" si="115"/>
        <v>100</v>
      </c>
      <c r="I887" s="14">
        <f t="shared" si="115"/>
        <v>0</v>
      </c>
      <c r="J887" s="14">
        <f t="shared" si="115"/>
        <v>100</v>
      </c>
    </row>
    <row r="888" spans="1:10" hidden="1">
      <c r="A888" s="3"/>
      <c r="B888" s="40" t="s">
        <v>704</v>
      </c>
      <c r="C888" s="12">
        <v>929</v>
      </c>
      <c r="D888" s="12" t="s">
        <v>26</v>
      </c>
      <c r="E888" s="12" t="s">
        <v>28</v>
      </c>
      <c r="F888" s="81" t="s">
        <v>398</v>
      </c>
      <c r="G888" s="41"/>
      <c r="H888" s="42">
        <f t="shared" si="115"/>
        <v>100</v>
      </c>
      <c r="I888" s="42">
        <f t="shared" si="115"/>
        <v>0</v>
      </c>
      <c r="J888" s="42">
        <f t="shared" si="115"/>
        <v>100</v>
      </c>
    </row>
    <row r="889" spans="1:10" ht="25.5" hidden="1">
      <c r="A889" s="3"/>
      <c r="B889" s="11" t="s">
        <v>463</v>
      </c>
      <c r="C889" s="12">
        <v>929</v>
      </c>
      <c r="D889" s="12" t="s">
        <v>26</v>
      </c>
      <c r="E889" s="12" t="s">
        <v>28</v>
      </c>
      <c r="F889" s="81" t="s">
        <v>398</v>
      </c>
      <c r="G889" s="82">
        <v>200</v>
      </c>
      <c r="H889" s="14">
        <v>100</v>
      </c>
      <c r="I889" s="14">
        <f>J889-H889</f>
        <v>0</v>
      </c>
      <c r="J889" s="14">
        <v>100</v>
      </c>
    </row>
    <row r="890" spans="1:10">
      <c r="A890" s="3"/>
      <c r="B890" s="36" t="s">
        <v>15</v>
      </c>
      <c r="C890" s="19">
        <v>929</v>
      </c>
      <c r="D890" s="19" t="s">
        <v>35</v>
      </c>
      <c r="E890" s="19" t="s">
        <v>27</v>
      </c>
      <c r="F890" s="19"/>
      <c r="G890" s="19"/>
      <c r="H890" s="20">
        <f>H891+H939+H993+H950</f>
        <v>205626.40000000002</v>
      </c>
      <c r="I890" s="20">
        <f>I891+I939+I993+I950</f>
        <v>6059.3999999999769</v>
      </c>
      <c r="J890" s="20">
        <f>J891+J939+J993+J950</f>
        <v>211685.8</v>
      </c>
    </row>
    <row r="891" spans="1:10">
      <c r="A891" s="3"/>
      <c r="B891" s="33" t="s">
        <v>54</v>
      </c>
      <c r="C891" s="22">
        <v>929</v>
      </c>
      <c r="D891" s="22" t="s">
        <v>35</v>
      </c>
      <c r="E891" s="22" t="s">
        <v>21</v>
      </c>
      <c r="F891" s="22"/>
      <c r="G891" s="22"/>
      <c r="H891" s="23">
        <f>H911+H892+H897+H902</f>
        <v>195409.60000000003</v>
      </c>
      <c r="I891" s="23">
        <f>I911+I892+I897+I902</f>
        <v>6059.3999999999769</v>
      </c>
      <c r="J891" s="23">
        <f>J911+J892+J897+J902</f>
        <v>201469</v>
      </c>
    </row>
    <row r="892" spans="1:10" ht="25.5" hidden="1">
      <c r="A892" s="3"/>
      <c r="B892" s="11" t="s">
        <v>120</v>
      </c>
      <c r="C892" s="12" t="s">
        <v>50</v>
      </c>
      <c r="D892" s="12" t="s">
        <v>35</v>
      </c>
      <c r="E892" s="12" t="s">
        <v>21</v>
      </c>
      <c r="F892" s="81" t="s">
        <v>220</v>
      </c>
      <c r="G892" s="22"/>
      <c r="H892" s="14">
        <f t="shared" ref="H892:J895" si="117">H893</f>
        <v>0</v>
      </c>
      <c r="I892" s="14">
        <f t="shared" si="117"/>
        <v>0</v>
      </c>
      <c r="J892" s="14">
        <f t="shared" si="117"/>
        <v>0</v>
      </c>
    </row>
    <row r="893" spans="1:10" ht="25.5" hidden="1">
      <c r="A893" s="3"/>
      <c r="B893" s="11" t="s">
        <v>208</v>
      </c>
      <c r="C893" s="12" t="s">
        <v>50</v>
      </c>
      <c r="D893" s="12" t="s">
        <v>35</v>
      </c>
      <c r="E893" s="12" t="s">
        <v>21</v>
      </c>
      <c r="F893" s="81" t="s">
        <v>382</v>
      </c>
      <c r="G893" s="22"/>
      <c r="H893" s="14">
        <f t="shared" si="117"/>
        <v>0</v>
      </c>
      <c r="I893" s="14">
        <f t="shared" si="117"/>
        <v>0</v>
      </c>
      <c r="J893" s="14">
        <f t="shared" si="117"/>
        <v>0</v>
      </c>
    </row>
    <row r="894" spans="1:10" ht="51" hidden="1">
      <c r="A894" s="3"/>
      <c r="B894" s="11" t="s">
        <v>383</v>
      </c>
      <c r="C894" s="12" t="s">
        <v>50</v>
      </c>
      <c r="D894" s="12" t="s">
        <v>35</v>
      </c>
      <c r="E894" s="12" t="s">
        <v>21</v>
      </c>
      <c r="F894" s="81" t="s">
        <v>384</v>
      </c>
      <c r="G894" s="22"/>
      <c r="H894" s="14">
        <f t="shared" si="117"/>
        <v>0</v>
      </c>
      <c r="I894" s="14">
        <f t="shared" si="117"/>
        <v>0</v>
      </c>
      <c r="J894" s="14">
        <f t="shared" si="117"/>
        <v>0</v>
      </c>
    </row>
    <row r="895" spans="1:10" ht="38.25" hidden="1">
      <c r="A895" s="3"/>
      <c r="B895" s="11" t="s">
        <v>209</v>
      </c>
      <c r="C895" s="12" t="s">
        <v>50</v>
      </c>
      <c r="D895" s="12" t="s">
        <v>35</v>
      </c>
      <c r="E895" s="12" t="s">
        <v>21</v>
      </c>
      <c r="F895" s="81" t="s">
        <v>385</v>
      </c>
      <c r="G895" s="22"/>
      <c r="H895" s="14">
        <f t="shared" si="117"/>
        <v>0</v>
      </c>
      <c r="I895" s="14">
        <f t="shared" si="117"/>
        <v>0</v>
      </c>
      <c r="J895" s="14">
        <f t="shared" si="117"/>
        <v>0</v>
      </c>
    </row>
    <row r="896" spans="1:10" ht="25.5" hidden="1">
      <c r="A896" s="3"/>
      <c r="B896" s="11" t="s">
        <v>104</v>
      </c>
      <c r="C896" s="12" t="s">
        <v>50</v>
      </c>
      <c r="D896" s="12" t="s">
        <v>35</v>
      </c>
      <c r="E896" s="12" t="s">
        <v>21</v>
      </c>
      <c r="F896" s="81" t="s">
        <v>385</v>
      </c>
      <c r="G896" s="12" t="s">
        <v>186</v>
      </c>
      <c r="H896" s="14"/>
      <c r="I896" s="14"/>
      <c r="J896" s="14"/>
    </row>
    <row r="897" spans="1:10" ht="38.25" hidden="1">
      <c r="A897" s="3"/>
      <c r="B897" s="11" t="s">
        <v>128</v>
      </c>
      <c r="C897" s="12">
        <v>929</v>
      </c>
      <c r="D897" s="12" t="s">
        <v>35</v>
      </c>
      <c r="E897" s="12" t="s">
        <v>21</v>
      </c>
      <c r="F897" s="81" t="s">
        <v>236</v>
      </c>
      <c r="G897" s="81"/>
      <c r="H897" s="14">
        <f t="shared" ref="H897:J900" si="118">H898</f>
        <v>0</v>
      </c>
      <c r="I897" s="14">
        <f t="shared" si="118"/>
        <v>0</v>
      </c>
      <c r="J897" s="14">
        <f t="shared" si="118"/>
        <v>0</v>
      </c>
    </row>
    <row r="898" spans="1:10" ht="38.25" hidden="1">
      <c r="A898" s="3"/>
      <c r="B898" s="11" t="s">
        <v>131</v>
      </c>
      <c r="C898" s="12">
        <v>929</v>
      </c>
      <c r="D898" s="12" t="s">
        <v>35</v>
      </c>
      <c r="E898" s="12" t="s">
        <v>21</v>
      </c>
      <c r="F898" s="81" t="s">
        <v>237</v>
      </c>
      <c r="G898" s="81"/>
      <c r="H898" s="14">
        <f t="shared" si="118"/>
        <v>0</v>
      </c>
      <c r="I898" s="14">
        <f t="shared" si="118"/>
        <v>0</v>
      </c>
      <c r="J898" s="14">
        <f t="shared" si="118"/>
        <v>0</v>
      </c>
    </row>
    <row r="899" spans="1:10" ht="38.25" hidden="1">
      <c r="A899" s="3"/>
      <c r="B899" s="11" t="s">
        <v>238</v>
      </c>
      <c r="C899" s="12">
        <v>929</v>
      </c>
      <c r="D899" s="12" t="s">
        <v>35</v>
      </c>
      <c r="E899" s="12" t="s">
        <v>21</v>
      </c>
      <c r="F899" s="81" t="s">
        <v>239</v>
      </c>
      <c r="G899" s="81"/>
      <c r="H899" s="14">
        <f t="shared" si="118"/>
        <v>0</v>
      </c>
      <c r="I899" s="14">
        <f t="shared" si="118"/>
        <v>0</v>
      </c>
      <c r="J899" s="14">
        <f t="shared" si="118"/>
        <v>0</v>
      </c>
    </row>
    <row r="900" spans="1:10" hidden="1">
      <c r="A900" s="3"/>
      <c r="B900" s="11" t="s">
        <v>132</v>
      </c>
      <c r="C900" s="12">
        <v>929</v>
      </c>
      <c r="D900" s="12" t="s">
        <v>35</v>
      </c>
      <c r="E900" s="12" t="s">
        <v>21</v>
      </c>
      <c r="F900" s="81" t="s">
        <v>240</v>
      </c>
      <c r="G900" s="81"/>
      <c r="H900" s="14">
        <f t="shared" si="118"/>
        <v>0</v>
      </c>
      <c r="I900" s="14">
        <f t="shared" si="118"/>
        <v>0</v>
      </c>
      <c r="J900" s="14">
        <f t="shared" si="118"/>
        <v>0</v>
      </c>
    </row>
    <row r="901" spans="1:10" ht="25.5" hidden="1">
      <c r="A901" s="3"/>
      <c r="B901" s="11" t="s">
        <v>104</v>
      </c>
      <c r="C901" s="12">
        <v>929</v>
      </c>
      <c r="D901" s="12" t="s">
        <v>35</v>
      </c>
      <c r="E901" s="12" t="s">
        <v>21</v>
      </c>
      <c r="F901" s="81" t="s">
        <v>240</v>
      </c>
      <c r="G901" s="81">
        <v>600</v>
      </c>
      <c r="H901" s="14">
        <v>0</v>
      </c>
      <c r="I901" s="14"/>
      <c r="J901" s="14">
        <v>0</v>
      </c>
    </row>
    <row r="902" spans="1:10" ht="25.5">
      <c r="A902" s="3"/>
      <c r="B902" s="11" t="s">
        <v>139</v>
      </c>
      <c r="C902" s="12">
        <v>929</v>
      </c>
      <c r="D902" s="12" t="s">
        <v>35</v>
      </c>
      <c r="E902" s="12" t="s">
        <v>21</v>
      </c>
      <c r="F902" s="81" t="s">
        <v>241</v>
      </c>
      <c r="G902" s="81"/>
      <c r="H902" s="14">
        <f>H903+H907</f>
        <v>4177.1000000000004</v>
      </c>
      <c r="I902" s="14">
        <f>I903+I907</f>
        <v>1950</v>
      </c>
      <c r="J902" s="14">
        <f>J903+J907</f>
        <v>6127.1</v>
      </c>
    </row>
    <row r="903" spans="1:10" ht="51">
      <c r="A903" s="3"/>
      <c r="B903" s="11" t="s">
        <v>361</v>
      </c>
      <c r="C903" s="12">
        <v>929</v>
      </c>
      <c r="D903" s="12" t="s">
        <v>35</v>
      </c>
      <c r="E903" s="12" t="s">
        <v>21</v>
      </c>
      <c r="F903" s="15" t="s">
        <v>362</v>
      </c>
      <c r="G903" s="81"/>
      <c r="H903" s="14">
        <f t="shared" ref="H903:J905" si="119">H904</f>
        <v>2242.1</v>
      </c>
      <c r="I903" s="14">
        <f t="shared" si="119"/>
        <v>700</v>
      </c>
      <c r="J903" s="14">
        <f t="shared" si="119"/>
        <v>2942.1</v>
      </c>
    </row>
    <row r="904" spans="1:10" ht="63.75">
      <c r="A904" s="3"/>
      <c r="B904" s="11" t="s">
        <v>363</v>
      </c>
      <c r="C904" s="12">
        <v>929</v>
      </c>
      <c r="D904" s="12" t="s">
        <v>35</v>
      </c>
      <c r="E904" s="12" t="s">
        <v>21</v>
      </c>
      <c r="F904" s="15" t="s">
        <v>364</v>
      </c>
      <c r="G904" s="81"/>
      <c r="H904" s="14">
        <f t="shared" si="119"/>
        <v>2242.1</v>
      </c>
      <c r="I904" s="14">
        <f t="shared" si="119"/>
        <v>700</v>
      </c>
      <c r="J904" s="14">
        <f t="shared" si="119"/>
        <v>2942.1</v>
      </c>
    </row>
    <row r="905" spans="1:10">
      <c r="A905" s="3"/>
      <c r="B905" s="11" t="s">
        <v>141</v>
      </c>
      <c r="C905" s="12">
        <v>929</v>
      </c>
      <c r="D905" s="12" t="s">
        <v>35</v>
      </c>
      <c r="E905" s="12" t="s">
        <v>21</v>
      </c>
      <c r="F905" s="15" t="s">
        <v>365</v>
      </c>
      <c r="G905" s="81"/>
      <c r="H905" s="14">
        <f t="shared" si="119"/>
        <v>2242.1</v>
      </c>
      <c r="I905" s="14">
        <f t="shared" si="119"/>
        <v>700</v>
      </c>
      <c r="J905" s="14">
        <f t="shared" si="119"/>
        <v>2942.1</v>
      </c>
    </row>
    <row r="906" spans="1:10" ht="25.5">
      <c r="A906" s="3"/>
      <c r="B906" s="11" t="s">
        <v>104</v>
      </c>
      <c r="C906" s="12">
        <v>929</v>
      </c>
      <c r="D906" s="12" t="s">
        <v>35</v>
      </c>
      <c r="E906" s="12" t="s">
        <v>21</v>
      </c>
      <c r="F906" s="15" t="s">
        <v>365</v>
      </c>
      <c r="G906" s="81">
        <v>600</v>
      </c>
      <c r="H906" s="14">
        <v>2242.1</v>
      </c>
      <c r="I906" s="14">
        <f>J906-H906</f>
        <v>700</v>
      </c>
      <c r="J906" s="14">
        <v>2942.1</v>
      </c>
    </row>
    <row r="907" spans="1:10">
      <c r="A907" s="3"/>
      <c r="B907" s="11" t="s">
        <v>140</v>
      </c>
      <c r="C907" s="12">
        <v>929</v>
      </c>
      <c r="D907" s="12" t="s">
        <v>35</v>
      </c>
      <c r="E907" s="12" t="s">
        <v>21</v>
      </c>
      <c r="F907" s="81" t="s">
        <v>246</v>
      </c>
      <c r="G907" s="81"/>
      <c r="H907" s="14">
        <f>H908</f>
        <v>1935</v>
      </c>
      <c r="I907" s="14">
        <f t="shared" ref="H907:J909" si="120">I908</f>
        <v>1250</v>
      </c>
      <c r="J907" s="14">
        <f>J908</f>
        <v>3185</v>
      </c>
    </row>
    <row r="908" spans="1:10" ht="89.25">
      <c r="A908" s="3"/>
      <c r="B908" s="11" t="s">
        <v>367</v>
      </c>
      <c r="C908" s="12">
        <v>929</v>
      </c>
      <c r="D908" s="12" t="s">
        <v>35</v>
      </c>
      <c r="E908" s="12" t="s">
        <v>21</v>
      </c>
      <c r="F908" s="81" t="s">
        <v>247</v>
      </c>
      <c r="G908" s="81"/>
      <c r="H908" s="14">
        <f t="shared" si="120"/>
        <v>1935</v>
      </c>
      <c r="I908" s="14">
        <f t="shared" si="120"/>
        <v>1250</v>
      </c>
      <c r="J908" s="14">
        <f t="shared" si="120"/>
        <v>3185</v>
      </c>
    </row>
    <row r="909" spans="1:10">
      <c r="A909" s="3"/>
      <c r="B909" s="11" t="s">
        <v>93</v>
      </c>
      <c r="C909" s="12">
        <v>929</v>
      </c>
      <c r="D909" s="12" t="s">
        <v>35</v>
      </c>
      <c r="E909" s="12" t="s">
        <v>21</v>
      </c>
      <c r="F909" s="81" t="s">
        <v>248</v>
      </c>
      <c r="G909" s="81"/>
      <c r="H909" s="14">
        <f t="shared" si="120"/>
        <v>1935</v>
      </c>
      <c r="I909" s="14">
        <f t="shared" si="120"/>
        <v>1250</v>
      </c>
      <c r="J909" s="14">
        <f t="shared" si="120"/>
        <v>3185</v>
      </c>
    </row>
    <row r="910" spans="1:10" ht="25.5">
      <c r="A910" s="3"/>
      <c r="B910" s="11" t="s">
        <v>104</v>
      </c>
      <c r="C910" s="12">
        <v>929</v>
      </c>
      <c r="D910" s="12" t="s">
        <v>35</v>
      </c>
      <c r="E910" s="12" t="s">
        <v>21</v>
      </c>
      <c r="F910" s="81" t="s">
        <v>248</v>
      </c>
      <c r="G910" s="81">
        <v>600</v>
      </c>
      <c r="H910" s="14">
        <v>1935</v>
      </c>
      <c r="I910" s="14">
        <f>J910-H910</f>
        <v>1250</v>
      </c>
      <c r="J910" s="14">
        <v>3185</v>
      </c>
    </row>
    <row r="911" spans="1:10" ht="25.5">
      <c r="A911" s="3"/>
      <c r="B911" s="17" t="s">
        <v>156</v>
      </c>
      <c r="C911" s="12">
        <v>929</v>
      </c>
      <c r="D911" s="12" t="s">
        <v>35</v>
      </c>
      <c r="E911" s="12" t="s">
        <v>21</v>
      </c>
      <c r="F911" s="12" t="s">
        <v>431</v>
      </c>
      <c r="G911" s="12"/>
      <c r="H911" s="14">
        <f>H912</f>
        <v>191232.50000000003</v>
      </c>
      <c r="I911" s="14">
        <f>I912</f>
        <v>4109.3999999999769</v>
      </c>
      <c r="J911" s="14">
        <f>J912</f>
        <v>195341.9</v>
      </c>
    </row>
    <row r="912" spans="1:10" ht="38.25">
      <c r="A912" s="3"/>
      <c r="B912" s="17" t="s">
        <v>432</v>
      </c>
      <c r="C912" s="12">
        <v>929</v>
      </c>
      <c r="D912" s="12" t="s">
        <v>35</v>
      </c>
      <c r="E912" s="12" t="s">
        <v>21</v>
      </c>
      <c r="F912" s="12" t="s">
        <v>433</v>
      </c>
      <c r="G912" s="12"/>
      <c r="H912" s="14">
        <f>H936+H913</f>
        <v>191232.50000000003</v>
      </c>
      <c r="I912" s="14">
        <f>I936+I913</f>
        <v>4109.3999999999769</v>
      </c>
      <c r="J912" s="14">
        <f>J936+J913</f>
        <v>195341.9</v>
      </c>
    </row>
    <row r="913" spans="1:10">
      <c r="A913" s="3"/>
      <c r="B913" s="17" t="s">
        <v>157</v>
      </c>
      <c r="C913" s="12">
        <v>929</v>
      </c>
      <c r="D913" s="12" t="s">
        <v>35</v>
      </c>
      <c r="E913" s="12" t="s">
        <v>21</v>
      </c>
      <c r="F913" s="12" t="s">
        <v>434</v>
      </c>
      <c r="G913" s="12"/>
      <c r="H913" s="14">
        <f>H914+H916+H920+H922+H924+H926+H928+H930+H932+H934+H918</f>
        <v>190032.50000000003</v>
      </c>
      <c r="I913" s="14">
        <f>I914+I916+I920+I922+I924+I926+I928+I930+I932+I934+I918</f>
        <v>4109.3999999999769</v>
      </c>
      <c r="J913" s="14">
        <f>J914+J916+J920+J922+J924+J926+J928+J930+J932+J934+J918</f>
        <v>194141.9</v>
      </c>
    </row>
    <row r="914" spans="1:10" ht="25.5">
      <c r="A914" s="3"/>
      <c r="B914" s="11" t="s">
        <v>10</v>
      </c>
      <c r="C914" s="12">
        <v>929</v>
      </c>
      <c r="D914" s="12" t="s">
        <v>35</v>
      </c>
      <c r="E914" s="12" t="s">
        <v>21</v>
      </c>
      <c r="F914" s="15" t="s">
        <v>435</v>
      </c>
      <c r="G914" s="81"/>
      <c r="H914" s="14">
        <f>H915</f>
        <v>151241.20000000001</v>
      </c>
      <c r="I914" s="14">
        <f>I915</f>
        <v>1975.5999999999767</v>
      </c>
      <c r="J914" s="14">
        <f>J915</f>
        <v>153216.79999999999</v>
      </c>
    </row>
    <row r="915" spans="1:10" ht="25.5">
      <c r="A915" s="3"/>
      <c r="B915" s="11" t="s">
        <v>104</v>
      </c>
      <c r="C915" s="12">
        <v>929</v>
      </c>
      <c r="D915" s="12" t="s">
        <v>35</v>
      </c>
      <c r="E915" s="12" t="s">
        <v>21</v>
      </c>
      <c r="F915" s="15" t="s">
        <v>435</v>
      </c>
      <c r="G915" s="81">
        <v>600</v>
      </c>
      <c r="H915" s="14">
        <v>151241.20000000001</v>
      </c>
      <c r="I915" s="14">
        <f>J915-H915</f>
        <v>1975.5999999999767</v>
      </c>
      <c r="J915" s="14">
        <v>153216.79999999999</v>
      </c>
    </row>
    <row r="916" spans="1:10" ht="25.5">
      <c r="A916" s="3"/>
      <c r="B916" s="11" t="s">
        <v>659</v>
      </c>
      <c r="C916" s="12">
        <v>929</v>
      </c>
      <c r="D916" s="12" t="s">
        <v>35</v>
      </c>
      <c r="E916" s="12" t="s">
        <v>21</v>
      </c>
      <c r="F916" s="81" t="s">
        <v>523</v>
      </c>
      <c r="G916" s="81"/>
      <c r="H916" s="14">
        <f>H917</f>
        <v>12617</v>
      </c>
      <c r="I916" s="14">
        <f>I917</f>
        <v>2000</v>
      </c>
      <c r="J916" s="14">
        <f>J917</f>
        <v>14617</v>
      </c>
    </row>
    <row r="917" spans="1:10" ht="25.5">
      <c r="A917" s="3"/>
      <c r="B917" s="11" t="s">
        <v>104</v>
      </c>
      <c r="C917" s="12">
        <v>929</v>
      </c>
      <c r="D917" s="12" t="s">
        <v>35</v>
      </c>
      <c r="E917" s="12" t="s">
        <v>21</v>
      </c>
      <c r="F917" s="81" t="s">
        <v>523</v>
      </c>
      <c r="G917" s="81">
        <v>600</v>
      </c>
      <c r="H917" s="14">
        <v>12617</v>
      </c>
      <c r="I917" s="14">
        <f>J917-H917</f>
        <v>2000</v>
      </c>
      <c r="J917" s="14">
        <v>14617</v>
      </c>
    </row>
    <row r="918" spans="1:10" ht="25.5" hidden="1">
      <c r="A918" s="3"/>
      <c r="B918" s="11" t="s">
        <v>717</v>
      </c>
      <c r="C918" s="12">
        <v>929</v>
      </c>
      <c r="D918" s="12" t="s">
        <v>35</v>
      </c>
      <c r="E918" s="12" t="s">
        <v>21</v>
      </c>
      <c r="F918" s="81" t="s">
        <v>716</v>
      </c>
      <c r="G918" s="81"/>
      <c r="H918" s="14">
        <f>H919</f>
        <v>2209.6</v>
      </c>
      <c r="I918" s="14">
        <f>I919</f>
        <v>0</v>
      </c>
      <c r="J918" s="14">
        <f>J919</f>
        <v>2209.6</v>
      </c>
    </row>
    <row r="919" spans="1:10" ht="25.5" hidden="1">
      <c r="A919" s="3"/>
      <c r="B919" s="11" t="s">
        <v>104</v>
      </c>
      <c r="C919" s="12">
        <v>929</v>
      </c>
      <c r="D919" s="12" t="s">
        <v>35</v>
      </c>
      <c r="E919" s="12" t="s">
        <v>21</v>
      </c>
      <c r="F919" s="81" t="s">
        <v>716</v>
      </c>
      <c r="G919" s="81">
        <v>600</v>
      </c>
      <c r="H919" s="14">
        <v>2209.6</v>
      </c>
      <c r="I919" s="14">
        <f>J919-H919</f>
        <v>0</v>
      </c>
      <c r="J919" s="14">
        <v>2209.6</v>
      </c>
    </row>
    <row r="920" spans="1:10" hidden="1">
      <c r="A920" s="3"/>
      <c r="B920" s="11" t="s">
        <v>94</v>
      </c>
      <c r="C920" s="12">
        <v>929</v>
      </c>
      <c r="D920" s="12" t="s">
        <v>35</v>
      </c>
      <c r="E920" s="12" t="s">
        <v>21</v>
      </c>
      <c r="F920" s="15" t="s">
        <v>436</v>
      </c>
      <c r="G920" s="81"/>
      <c r="H920" s="14">
        <f>H921</f>
        <v>200</v>
      </c>
      <c r="I920" s="14">
        <f>I921</f>
        <v>0</v>
      </c>
      <c r="J920" s="14">
        <f>J921</f>
        <v>200</v>
      </c>
    </row>
    <row r="921" spans="1:10" ht="25.5" hidden="1">
      <c r="A921" s="3"/>
      <c r="B921" s="11" t="s">
        <v>104</v>
      </c>
      <c r="C921" s="12">
        <v>929</v>
      </c>
      <c r="D921" s="12" t="s">
        <v>35</v>
      </c>
      <c r="E921" s="12" t="s">
        <v>21</v>
      </c>
      <c r="F921" s="15" t="s">
        <v>436</v>
      </c>
      <c r="G921" s="81">
        <v>600</v>
      </c>
      <c r="H921" s="14">
        <v>200</v>
      </c>
      <c r="I921" s="14">
        <f>J921-H921</f>
        <v>0</v>
      </c>
      <c r="J921" s="14">
        <v>200</v>
      </c>
    </row>
    <row r="922" spans="1:10" ht="25.5" hidden="1">
      <c r="A922" s="3"/>
      <c r="B922" s="11" t="s">
        <v>625</v>
      </c>
      <c r="C922" s="12">
        <v>929</v>
      </c>
      <c r="D922" s="12" t="s">
        <v>35</v>
      </c>
      <c r="E922" s="12" t="s">
        <v>21</v>
      </c>
      <c r="F922" s="15" t="s">
        <v>624</v>
      </c>
      <c r="G922" s="81"/>
      <c r="H922" s="14">
        <f>H923</f>
        <v>5810</v>
      </c>
      <c r="I922" s="14">
        <f>I923</f>
        <v>0</v>
      </c>
      <c r="J922" s="14">
        <f>J923</f>
        <v>5810</v>
      </c>
    </row>
    <row r="923" spans="1:10" ht="25.5" hidden="1">
      <c r="A923" s="3"/>
      <c r="B923" s="11" t="s">
        <v>104</v>
      </c>
      <c r="C923" s="12">
        <v>929</v>
      </c>
      <c r="D923" s="12" t="s">
        <v>35</v>
      </c>
      <c r="E923" s="12" t="s">
        <v>21</v>
      </c>
      <c r="F923" s="15" t="s">
        <v>624</v>
      </c>
      <c r="G923" s="81">
        <v>600</v>
      </c>
      <c r="H923" s="14">
        <v>5810</v>
      </c>
      <c r="I923" s="14">
        <f>J923-H923</f>
        <v>0</v>
      </c>
      <c r="J923" s="14">
        <v>5810</v>
      </c>
    </row>
    <row r="924" spans="1:10" ht="38.25" hidden="1">
      <c r="A924" s="3"/>
      <c r="B924" s="11" t="s">
        <v>568</v>
      </c>
      <c r="C924" s="12">
        <v>929</v>
      </c>
      <c r="D924" s="12" t="s">
        <v>35</v>
      </c>
      <c r="E924" s="12" t="s">
        <v>21</v>
      </c>
      <c r="F924" s="15" t="s">
        <v>569</v>
      </c>
      <c r="G924" s="81"/>
      <c r="H924" s="14">
        <f>H925</f>
        <v>0</v>
      </c>
      <c r="I924" s="14">
        <f>I925</f>
        <v>0</v>
      </c>
      <c r="J924" s="14">
        <f>J925</f>
        <v>0</v>
      </c>
    </row>
    <row r="925" spans="1:10" ht="25.5" hidden="1">
      <c r="A925" s="3"/>
      <c r="B925" s="11" t="s">
        <v>104</v>
      </c>
      <c r="C925" s="12">
        <v>929</v>
      </c>
      <c r="D925" s="12" t="s">
        <v>35</v>
      </c>
      <c r="E925" s="12" t="s">
        <v>21</v>
      </c>
      <c r="F925" s="15" t="s">
        <v>569</v>
      </c>
      <c r="G925" s="81">
        <v>600</v>
      </c>
      <c r="H925" s="14"/>
      <c r="I925" s="14">
        <f>J925-H925</f>
        <v>0</v>
      </c>
      <c r="J925" s="14"/>
    </row>
    <row r="926" spans="1:10" ht="63.75" hidden="1">
      <c r="A926" s="3"/>
      <c r="B926" s="11" t="s">
        <v>539</v>
      </c>
      <c r="C926" s="12">
        <v>929</v>
      </c>
      <c r="D926" s="12" t="s">
        <v>35</v>
      </c>
      <c r="E926" s="12" t="s">
        <v>21</v>
      </c>
      <c r="F926" s="15" t="s">
        <v>576</v>
      </c>
      <c r="G926" s="81"/>
      <c r="H926" s="14">
        <f>H927</f>
        <v>10275.200000000001</v>
      </c>
      <c r="I926" s="14">
        <f>I927</f>
        <v>0</v>
      </c>
      <c r="J926" s="14">
        <f>J927</f>
        <v>10275.200000000001</v>
      </c>
    </row>
    <row r="927" spans="1:10" ht="25.5" hidden="1">
      <c r="A927" s="3"/>
      <c r="B927" s="11" t="s">
        <v>104</v>
      </c>
      <c r="C927" s="12">
        <v>929</v>
      </c>
      <c r="D927" s="12" t="s">
        <v>35</v>
      </c>
      <c r="E927" s="12" t="s">
        <v>21</v>
      </c>
      <c r="F927" s="15" t="s">
        <v>576</v>
      </c>
      <c r="G927" s="81">
        <v>600</v>
      </c>
      <c r="H927" s="14">
        <v>10275.200000000001</v>
      </c>
      <c r="I927" s="14">
        <f>J927-H927</f>
        <v>0</v>
      </c>
      <c r="J927" s="14">
        <v>10275.200000000001</v>
      </c>
    </row>
    <row r="928" spans="1:10" ht="89.25" hidden="1">
      <c r="A928" s="3"/>
      <c r="B928" s="11" t="s">
        <v>566</v>
      </c>
      <c r="C928" s="12">
        <v>929</v>
      </c>
      <c r="D928" s="12" t="s">
        <v>35</v>
      </c>
      <c r="E928" s="12" t="s">
        <v>21</v>
      </c>
      <c r="F928" s="12" t="s">
        <v>507</v>
      </c>
      <c r="G928" s="81"/>
      <c r="H928" s="14">
        <f>H929</f>
        <v>437.5</v>
      </c>
      <c r="I928" s="14">
        <f>I929</f>
        <v>0</v>
      </c>
      <c r="J928" s="14">
        <f>J929</f>
        <v>437.5</v>
      </c>
    </row>
    <row r="929" spans="1:10" ht="25.5" hidden="1">
      <c r="A929" s="3"/>
      <c r="B929" s="11" t="s">
        <v>104</v>
      </c>
      <c r="C929" s="12">
        <v>929</v>
      </c>
      <c r="D929" s="12" t="s">
        <v>35</v>
      </c>
      <c r="E929" s="12" t="s">
        <v>21</v>
      </c>
      <c r="F929" s="12" t="s">
        <v>507</v>
      </c>
      <c r="G929" s="12" t="s">
        <v>186</v>
      </c>
      <c r="H929" s="14">
        <v>437.5</v>
      </c>
      <c r="I929" s="14">
        <f>J929-H929</f>
        <v>0</v>
      </c>
      <c r="J929" s="14">
        <v>437.5</v>
      </c>
    </row>
    <row r="930" spans="1:10" ht="25.5" hidden="1">
      <c r="A930" s="3"/>
      <c r="B930" s="11" t="s">
        <v>529</v>
      </c>
      <c r="C930" s="12">
        <v>929</v>
      </c>
      <c r="D930" s="12" t="s">
        <v>35</v>
      </c>
      <c r="E930" s="12" t="s">
        <v>21</v>
      </c>
      <c r="F930" s="12" t="s">
        <v>681</v>
      </c>
      <c r="G930" s="12"/>
      <c r="H930" s="14">
        <f>H931</f>
        <v>0</v>
      </c>
      <c r="I930" s="14">
        <f>I931</f>
        <v>0</v>
      </c>
      <c r="J930" s="14">
        <f>J931</f>
        <v>0</v>
      </c>
    </row>
    <row r="931" spans="1:10" ht="25.5" hidden="1">
      <c r="A931" s="3"/>
      <c r="B931" s="11" t="s">
        <v>104</v>
      </c>
      <c r="C931" s="12">
        <v>929</v>
      </c>
      <c r="D931" s="12" t="s">
        <v>35</v>
      </c>
      <c r="E931" s="12" t="s">
        <v>21</v>
      </c>
      <c r="F931" s="12" t="s">
        <v>681</v>
      </c>
      <c r="G931" s="12" t="s">
        <v>186</v>
      </c>
      <c r="H931" s="14"/>
      <c r="I931" s="14">
        <f>J931-H931</f>
        <v>0</v>
      </c>
      <c r="J931" s="14"/>
    </row>
    <row r="932" spans="1:10" ht="25.5">
      <c r="A932" s="3"/>
      <c r="B932" s="11" t="s">
        <v>567</v>
      </c>
      <c r="C932" s="12">
        <v>929</v>
      </c>
      <c r="D932" s="12" t="s">
        <v>35</v>
      </c>
      <c r="E932" s="12" t="s">
        <v>21</v>
      </c>
      <c r="F932" s="12" t="s">
        <v>545</v>
      </c>
      <c r="G932" s="12"/>
      <c r="H932" s="14">
        <f>H933</f>
        <v>2122</v>
      </c>
      <c r="I932" s="14">
        <f>I933</f>
        <v>133.80000000000018</v>
      </c>
      <c r="J932" s="14">
        <f>J933</f>
        <v>2255.8000000000002</v>
      </c>
    </row>
    <row r="933" spans="1:10" ht="25.5">
      <c r="A933" s="3"/>
      <c r="B933" s="11" t="s">
        <v>104</v>
      </c>
      <c r="C933" s="12">
        <v>929</v>
      </c>
      <c r="D933" s="12" t="s">
        <v>35</v>
      </c>
      <c r="E933" s="12" t="s">
        <v>21</v>
      </c>
      <c r="F933" s="12" t="s">
        <v>545</v>
      </c>
      <c r="G933" s="12" t="s">
        <v>186</v>
      </c>
      <c r="H933" s="14">
        <v>2122</v>
      </c>
      <c r="I933" s="14">
        <f>J933-H933</f>
        <v>133.80000000000018</v>
      </c>
      <c r="J933" s="14">
        <v>2255.8000000000002</v>
      </c>
    </row>
    <row r="934" spans="1:10" ht="89.25" hidden="1">
      <c r="A934" s="3"/>
      <c r="B934" s="11" t="s">
        <v>683</v>
      </c>
      <c r="C934" s="12">
        <v>929</v>
      </c>
      <c r="D934" s="12" t="s">
        <v>35</v>
      </c>
      <c r="E934" s="12" t="s">
        <v>21</v>
      </c>
      <c r="F934" s="12" t="s">
        <v>682</v>
      </c>
      <c r="G934" s="12"/>
      <c r="H934" s="14">
        <f>H935</f>
        <v>5120</v>
      </c>
      <c r="I934" s="14">
        <f>I935</f>
        <v>0</v>
      </c>
      <c r="J934" s="14">
        <f>J935</f>
        <v>5120</v>
      </c>
    </row>
    <row r="935" spans="1:10" ht="25.5" hidden="1">
      <c r="A935" s="3"/>
      <c r="B935" s="11" t="s">
        <v>104</v>
      </c>
      <c r="C935" s="12">
        <v>929</v>
      </c>
      <c r="D935" s="12" t="s">
        <v>35</v>
      </c>
      <c r="E935" s="12" t="s">
        <v>21</v>
      </c>
      <c r="F935" s="12" t="s">
        <v>682</v>
      </c>
      <c r="G935" s="12" t="s">
        <v>186</v>
      </c>
      <c r="H935" s="14">
        <v>5120</v>
      </c>
      <c r="I935" s="14">
        <f>J935-H935</f>
        <v>0</v>
      </c>
      <c r="J935" s="14">
        <v>5120</v>
      </c>
    </row>
    <row r="936" spans="1:10" ht="38.25" hidden="1">
      <c r="A936" s="3"/>
      <c r="B936" s="11" t="s">
        <v>158</v>
      </c>
      <c r="C936" s="12">
        <v>929</v>
      </c>
      <c r="D936" s="12" t="s">
        <v>35</v>
      </c>
      <c r="E936" s="12" t="s">
        <v>21</v>
      </c>
      <c r="F936" s="81" t="s">
        <v>437</v>
      </c>
      <c r="G936" s="81"/>
      <c r="H936" s="14">
        <f t="shared" ref="H936:J937" si="121">H937</f>
        <v>1200</v>
      </c>
      <c r="I936" s="14">
        <f t="shared" si="121"/>
        <v>0</v>
      </c>
      <c r="J936" s="14">
        <f t="shared" si="121"/>
        <v>1200</v>
      </c>
    </row>
    <row r="937" spans="1:10" hidden="1">
      <c r="A937" s="3"/>
      <c r="B937" s="11" t="s">
        <v>159</v>
      </c>
      <c r="C937" s="12">
        <v>929</v>
      </c>
      <c r="D937" s="12" t="s">
        <v>35</v>
      </c>
      <c r="E937" s="12" t="s">
        <v>21</v>
      </c>
      <c r="F937" s="81" t="s">
        <v>438</v>
      </c>
      <c r="G937" s="81"/>
      <c r="H937" s="14">
        <f t="shared" si="121"/>
        <v>1200</v>
      </c>
      <c r="I937" s="14">
        <f t="shared" si="121"/>
        <v>0</v>
      </c>
      <c r="J937" s="14">
        <f t="shared" si="121"/>
        <v>1200</v>
      </c>
    </row>
    <row r="938" spans="1:10" ht="25.5" hidden="1">
      <c r="A938" s="3"/>
      <c r="B938" s="11" t="s">
        <v>463</v>
      </c>
      <c r="C938" s="12">
        <v>929</v>
      </c>
      <c r="D938" s="12" t="s">
        <v>35</v>
      </c>
      <c r="E938" s="12" t="s">
        <v>21</v>
      </c>
      <c r="F938" s="81" t="s">
        <v>438</v>
      </c>
      <c r="G938" s="81">
        <v>200</v>
      </c>
      <c r="H938" s="14">
        <v>1200</v>
      </c>
      <c r="I938" s="14">
        <f>J938-H938</f>
        <v>0</v>
      </c>
      <c r="J938" s="14">
        <v>1200</v>
      </c>
    </row>
    <row r="939" spans="1:10" ht="12" hidden="1" customHeight="1">
      <c r="A939" s="3"/>
      <c r="B939" s="32" t="s">
        <v>17</v>
      </c>
      <c r="C939" s="22" t="s">
        <v>50</v>
      </c>
      <c r="D939" s="22" t="s">
        <v>35</v>
      </c>
      <c r="E939" s="22" t="s">
        <v>22</v>
      </c>
      <c r="F939" s="22"/>
      <c r="G939" s="22"/>
      <c r="H939" s="23">
        <f t="shared" ref="H939:J940" si="122">H940</f>
        <v>6980.8</v>
      </c>
      <c r="I939" s="23">
        <f t="shared" si="122"/>
        <v>0</v>
      </c>
      <c r="J939" s="23">
        <f t="shared" si="122"/>
        <v>6980.8</v>
      </c>
    </row>
    <row r="940" spans="1:10" ht="25.5" hidden="1">
      <c r="A940" s="3"/>
      <c r="B940" s="17" t="s">
        <v>156</v>
      </c>
      <c r="C940" s="12" t="s">
        <v>50</v>
      </c>
      <c r="D940" s="12" t="s">
        <v>35</v>
      </c>
      <c r="E940" s="12" t="s">
        <v>22</v>
      </c>
      <c r="F940" s="12" t="s">
        <v>431</v>
      </c>
      <c r="G940" s="12"/>
      <c r="H940" s="14">
        <f t="shared" si="122"/>
        <v>6980.8</v>
      </c>
      <c r="I940" s="14">
        <f t="shared" si="122"/>
        <v>0</v>
      </c>
      <c r="J940" s="14">
        <f t="shared" si="122"/>
        <v>6980.8</v>
      </c>
    </row>
    <row r="941" spans="1:10" ht="38.25" hidden="1">
      <c r="A941" s="3"/>
      <c r="B941" s="17" t="s">
        <v>432</v>
      </c>
      <c r="C941" s="12" t="s">
        <v>50</v>
      </c>
      <c r="D941" s="12" t="s">
        <v>35</v>
      </c>
      <c r="E941" s="12" t="s">
        <v>22</v>
      </c>
      <c r="F941" s="12" t="s">
        <v>433</v>
      </c>
      <c r="G941" s="12"/>
      <c r="H941" s="14">
        <f>H942+H947</f>
        <v>6980.8</v>
      </c>
      <c r="I941" s="14">
        <f>I942+I947</f>
        <v>0</v>
      </c>
      <c r="J941" s="14">
        <f>J942+J947</f>
        <v>6980.8</v>
      </c>
    </row>
    <row r="942" spans="1:10" ht="25.5" hidden="1">
      <c r="A942" s="3"/>
      <c r="B942" s="17" t="s">
        <v>160</v>
      </c>
      <c r="C942" s="12" t="s">
        <v>50</v>
      </c>
      <c r="D942" s="12" t="s">
        <v>35</v>
      </c>
      <c r="E942" s="12" t="s">
        <v>22</v>
      </c>
      <c r="F942" s="12" t="s">
        <v>439</v>
      </c>
      <c r="G942" s="12"/>
      <c r="H942" s="14">
        <f>H943</f>
        <v>3480.8</v>
      </c>
      <c r="I942" s="14">
        <f>I943</f>
        <v>0</v>
      </c>
      <c r="J942" s="14">
        <f>J943</f>
        <v>3480.8</v>
      </c>
    </row>
    <row r="943" spans="1:10" ht="25.5" hidden="1">
      <c r="A943" s="3"/>
      <c r="B943" s="11" t="s">
        <v>10</v>
      </c>
      <c r="C943" s="12" t="s">
        <v>50</v>
      </c>
      <c r="D943" s="12" t="s">
        <v>35</v>
      </c>
      <c r="E943" s="12" t="s">
        <v>22</v>
      </c>
      <c r="F943" s="12" t="s">
        <v>440</v>
      </c>
      <c r="G943" s="81"/>
      <c r="H943" s="14">
        <f>H944+H945+H946</f>
        <v>3480.8</v>
      </c>
      <c r="I943" s="14">
        <f>I944+I945+I946</f>
        <v>0</v>
      </c>
      <c r="J943" s="14">
        <f>J944+J945+J946</f>
        <v>3480.8</v>
      </c>
    </row>
    <row r="944" spans="1:10" ht="51" hidden="1">
      <c r="A944" s="3"/>
      <c r="B944" s="11" t="s">
        <v>98</v>
      </c>
      <c r="C944" s="12" t="s">
        <v>50</v>
      </c>
      <c r="D944" s="12" t="s">
        <v>35</v>
      </c>
      <c r="E944" s="12" t="s">
        <v>22</v>
      </c>
      <c r="F944" s="12" t="s">
        <v>440</v>
      </c>
      <c r="G944" s="81">
        <v>100</v>
      </c>
      <c r="H944" s="14">
        <v>3050.8</v>
      </c>
      <c r="I944" s="14">
        <f>J944-H944</f>
        <v>0</v>
      </c>
      <c r="J944" s="14">
        <v>3050.8</v>
      </c>
    </row>
    <row r="945" spans="1:10" ht="25.5" hidden="1">
      <c r="A945" s="3"/>
      <c r="B945" s="11" t="s">
        <v>463</v>
      </c>
      <c r="C945" s="12" t="s">
        <v>50</v>
      </c>
      <c r="D945" s="12" t="s">
        <v>35</v>
      </c>
      <c r="E945" s="12" t="s">
        <v>22</v>
      </c>
      <c r="F945" s="12" t="s">
        <v>440</v>
      </c>
      <c r="G945" s="81">
        <v>200</v>
      </c>
      <c r="H945" s="14">
        <v>429.5</v>
      </c>
      <c r="I945" s="14">
        <f>J945-H945</f>
        <v>0</v>
      </c>
      <c r="J945" s="14">
        <v>429.5</v>
      </c>
    </row>
    <row r="946" spans="1:10" hidden="1">
      <c r="A946" s="3"/>
      <c r="B946" s="11" t="s">
        <v>102</v>
      </c>
      <c r="C946" s="12" t="s">
        <v>50</v>
      </c>
      <c r="D946" s="12" t="s">
        <v>35</v>
      </c>
      <c r="E946" s="12" t="s">
        <v>22</v>
      </c>
      <c r="F946" s="12" t="s">
        <v>440</v>
      </c>
      <c r="G946" s="81">
        <v>800</v>
      </c>
      <c r="H946" s="14">
        <v>0.5</v>
      </c>
      <c r="I946" s="14">
        <f>J946-H946</f>
        <v>0</v>
      </c>
      <c r="J946" s="14">
        <v>0.5</v>
      </c>
    </row>
    <row r="947" spans="1:10" hidden="1">
      <c r="A947" s="3"/>
      <c r="B947" s="11" t="s">
        <v>201</v>
      </c>
      <c r="C947" s="12">
        <v>929</v>
      </c>
      <c r="D947" s="12" t="s">
        <v>35</v>
      </c>
      <c r="E947" s="12" t="s">
        <v>22</v>
      </c>
      <c r="F947" s="81" t="s">
        <v>441</v>
      </c>
      <c r="G947" s="81"/>
      <c r="H947" s="14">
        <f t="shared" ref="H947:J948" si="123">H948</f>
        <v>3500</v>
      </c>
      <c r="I947" s="14">
        <f t="shared" si="123"/>
        <v>0</v>
      </c>
      <c r="J947" s="14">
        <f t="shared" si="123"/>
        <v>3500</v>
      </c>
    </row>
    <row r="948" spans="1:10" ht="51" hidden="1">
      <c r="A948" s="3"/>
      <c r="B948" s="11" t="s">
        <v>202</v>
      </c>
      <c r="C948" s="12">
        <v>929</v>
      </c>
      <c r="D948" s="12" t="s">
        <v>35</v>
      </c>
      <c r="E948" s="12" t="s">
        <v>22</v>
      </c>
      <c r="F948" s="81" t="s">
        <v>442</v>
      </c>
      <c r="G948" s="81"/>
      <c r="H948" s="14">
        <f t="shared" si="123"/>
        <v>3500</v>
      </c>
      <c r="I948" s="14">
        <f t="shared" si="123"/>
        <v>0</v>
      </c>
      <c r="J948" s="14">
        <f t="shared" si="123"/>
        <v>3500</v>
      </c>
    </row>
    <row r="949" spans="1:10" ht="25.5" hidden="1">
      <c r="A949" s="3"/>
      <c r="B949" s="11" t="s">
        <v>104</v>
      </c>
      <c r="C949" s="12">
        <v>929</v>
      </c>
      <c r="D949" s="12" t="s">
        <v>35</v>
      </c>
      <c r="E949" s="12" t="s">
        <v>22</v>
      </c>
      <c r="F949" s="81" t="s">
        <v>442</v>
      </c>
      <c r="G949" s="81">
        <v>600</v>
      </c>
      <c r="H949" s="14">
        <v>3500</v>
      </c>
      <c r="I949" s="14">
        <f>J949-H949</f>
        <v>0</v>
      </c>
      <c r="J949" s="14">
        <v>3500</v>
      </c>
    </row>
    <row r="950" spans="1:10" ht="17.25" hidden="1" customHeight="1">
      <c r="A950" s="3"/>
      <c r="B950" s="37" t="s">
        <v>703</v>
      </c>
      <c r="C950" s="22" t="s">
        <v>50</v>
      </c>
      <c r="D950" s="22" t="s">
        <v>35</v>
      </c>
      <c r="E950" s="22" t="s">
        <v>23</v>
      </c>
      <c r="F950" s="26"/>
      <c r="G950" s="26"/>
      <c r="H950" s="23">
        <f>H951+H956+H961+H970</f>
        <v>0</v>
      </c>
      <c r="I950" s="23">
        <f>I951+I956+I961+I970</f>
        <v>0</v>
      </c>
      <c r="J950" s="23">
        <f>J951+J956+J961+J970</f>
        <v>0</v>
      </c>
    </row>
    <row r="951" spans="1:10" ht="25.5" hidden="1">
      <c r="A951" s="3"/>
      <c r="B951" s="11" t="s">
        <v>120</v>
      </c>
      <c r="C951" s="12" t="s">
        <v>50</v>
      </c>
      <c r="D951" s="12" t="s">
        <v>35</v>
      </c>
      <c r="E951" s="12" t="s">
        <v>23</v>
      </c>
      <c r="F951" s="81" t="s">
        <v>220</v>
      </c>
      <c r="G951" s="22"/>
      <c r="H951" s="14">
        <f t="shared" ref="H951:J954" si="124">H952</f>
        <v>0</v>
      </c>
      <c r="I951" s="14">
        <f t="shared" si="124"/>
        <v>0</v>
      </c>
      <c r="J951" s="14">
        <f t="shared" si="124"/>
        <v>0</v>
      </c>
    </row>
    <row r="952" spans="1:10" ht="25.5" hidden="1">
      <c r="A952" s="3"/>
      <c r="B952" s="11" t="s">
        <v>208</v>
      </c>
      <c r="C952" s="12" t="s">
        <v>50</v>
      </c>
      <c r="D952" s="12" t="s">
        <v>35</v>
      </c>
      <c r="E952" s="12" t="s">
        <v>23</v>
      </c>
      <c r="F952" s="81" t="s">
        <v>382</v>
      </c>
      <c r="G952" s="22"/>
      <c r="H952" s="14">
        <f t="shared" si="124"/>
        <v>0</v>
      </c>
      <c r="I952" s="14">
        <f t="shared" si="124"/>
        <v>0</v>
      </c>
      <c r="J952" s="14">
        <f t="shared" si="124"/>
        <v>0</v>
      </c>
    </row>
    <row r="953" spans="1:10" ht="51" hidden="1">
      <c r="A953" s="3"/>
      <c r="B953" s="11" t="s">
        <v>383</v>
      </c>
      <c r="C953" s="12" t="s">
        <v>50</v>
      </c>
      <c r="D953" s="12" t="s">
        <v>35</v>
      </c>
      <c r="E953" s="12" t="s">
        <v>23</v>
      </c>
      <c r="F953" s="81" t="s">
        <v>384</v>
      </c>
      <c r="G953" s="22"/>
      <c r="H953" s="14">
        <f t="shared" si="124"/>
        <v>0</v>
      </c>
      <c r="I953" s="14">
        <f t="shared" si="124"/>
        <v>0</v>
      </c>
      <c r="J953" s="14">
        <f t="shared" si="124"/>
        <v>0</v>
      </c>
    </row>
    <row r="954" spans="1:10" ht="38.25" hidden="1">
      <c r="A954" s="3"/>
      <c r="B954" s="11" t="s">
        <v>209</v>
      </c>
      <c r="C954" s="12" t="s">
        <v>50</v>
      </c>
      <c r="D954" s="12" t="s">
        <v>35</v>
      </c>
      <c r="E954" s="12" t="s">
        <v>23</v>
      </c>
      <c r="F954" s="81" t="s">
        <v>385</v>
      </c>
      <c r="G954" s="22"/>
      <c r="H954" s="14">
        <f t="shared" si="124"/>
        <v>0</v>
      </c>
      <c r="I954" s="14">
        <f t="shared" si="124"/>
        <v>0</v>
      </c>
      <c r="J954" s="14">
        <f t="shared" si="124"/>
        <v>0</v>
      </c>
    </row>
    <row r="955" spans="1:10" ht="25.5" hidden="1">
      <c r="A955" s="3"/>
      <c r="B955" s="11" t="s">
        <v>104</v>
      </c>
      <c r="C955" s="12" t="s">
        <v>50</v>
      </c>
      <c r="D955" s="12" t="s">
        <v>35</v>
      </c>
      <c r="E955" s="12" t="s">
        <v>23</v>
      </c>
      <c r="F955" s="81" t="s">
        <v>385</v>
      </c>
      <c r="G955" s="12" t="s">
        <v>186</v>
      </c>
      <c r="H955" s="14"/>
      <c r="I955" s="14"/>
      <c r="J955" s="14"/>
    </row>
    <row r="956" spans="1:10" ht="38.25" hidden="1">
      <c r="A956" s="3"/>
      <c r="B956" s="11" t="s">
        <v>128</v>
      </c>
      <c r="C956" s="12">
        <v>929</v>
      </c>
      <c r="D956" s="12" t="s">
        <v>35</v>
      </c>
      <c r="E956" s="12" t="s">
        <v>23</v>
      </c>
      <c r="F956" s="81" t="s">
        <v>236</v>
      </c>
      <c r="G956" s="81"/>
      <c r="H956" s="14">
        <f t="shared" ref="H956:J959" si="125">H957</f>
        <v>0</v>
      </c>
      <c r="I956" s="14">
        <f t="shared" si="125"/>
        <v>0</v>
      </c>
      <c r="J956" s="14">
        <f t="shared" si="125"/>
        <v>0</v>
      </c>
    </row>
    <row r="957" spans="1:10" ht="38.25" hidden="1">
      <c r="A957" s="3"/>
      <c r="B957" s="11" t="s">
        <v>131</v>
      </c>
      <c r="C957" s="12">
        <v>929</v>
      </c>
      <c r="D957" s="12" t="s">
        <v>35</v>
      </c>
      <c r="E957" s="12" t="s">
        <v>23</v>
      </c>
      <c r="F957" s="81" t="s">
        <v>237</v>
      </c>
      <c r="G957" s="81"/>
      <c r="H957" s="14">
        <f t="shared" si="125"/>
        <v>0</v>
      </c>
      <c r="I957" s="14">
        <f t="shared" si="125"/>
        <v>0</v>
      </c>
      <c r="J957" s="14">
        <f t="shared" si="125"/>
        <v>0</v>
      </c>
    </row>
    <row r="958" spans="1:10" ht="38.25" hidden="1">
      <c r="A958" s="3"/>
      <c r="B958" s="11" t="s">
        <v>238</v>
      </c>
      <c r="C958" s="12">
        <v>929</v>
      </c>
      <c r="D958" s="12" t="s">
        <v>35</v>
      </c>
      <c r="E958" s="12" t="s">
        <v>23</v>
      </c>
      <c r="F958" s="81" t="s">
        <v>239</v>
      </c>
      <c r="G958" s="81"/>
      <c r="H958" s="14">
        <f t="shared" si="125"/>
        <v>0</v>
      </c>
      <c r="I958" s="14">
        <f t="shared" si="125"/>
        <v>0</v>
      </c>
      <c r="J958" s="14">
        <f t="shared" si="125"/>
        <v>0</v>
      </c>
    </row>
    <row r="959" spans="1:10" hidden="1">
      <c r="A959" s="3"/>
      <c r="B959" s="11" t="s">
        <v>132</v>
      </c>
      <c r="C959" s="12">
        <v>929</v>
      </c>
      <c r="D959" s="12" t="s">
        <v>35</v>
      </c>
      <c r="E959" s="12" t="s">
        <v>23</v>
      </c>
      <c r="F959" s="81" t="s">
        <v>240</v>
      </c>
      <c r="G959" s="81"/>
      <c r="H959" s="14">
        <f t="shared" si="125"/>
        <v>0</v>
      </c>
      <c r="I959" s="14">
        <f t="shared" si="125"/>
        <v>0</v>
      </c>
      <c r="J959" s="14">
        <f t="shared" si="125"/>
        <v>0</v>
      </c>
    </row>
    <row r="960" spans="1:10" ht="25.5" hidden="1">
      <c r="A960" s="3"/>
      <c r="B960" s="11" t="s">
        <v>104</v>
      </c>
      <c r="C960" s="12">
        <v>929</v>
      </c>
      <c r="D960" s="12" t="s">
        <v>35</v>
      </c>
      <c r="E960" s="12" t="s">
        <v>23</v>
      </c>
      <c r="F960" s="81" t="s">
        <v>240</v>
      </c>
      <c r="G960" s="81">
        <v>600</v>
      </c>
      <c r="H960" s="14">
        <v>0</v>
      </c>
      <c r="I960" s="14"/>
      <c r="J960" s="14">
        <v>0</v>
      </c>
    </row>
    <row r="961" spans="1:10" ht="25.5" hidden="1">
      <c r="A961" s="3"/>
      <c r="B961" s="11" t="s">
        <v>139</v>
      </c>
      <c r="C961" s="12">
        <v>929</v>
      </c>
      <c r="D961" s="12" t="s">
        <v>35</v>
      </c>
      <c r="E961" s="12" t="s">
        <v>23</v>
      </c>
      <c r="F961" s="81" t="s">
        <v>241</v>
      </c>
      <c r="G961" s="81"/>
      <c r="H961" s="14">
        <f>H962+H966</f>
        <v>0</v>
      </c>
      <c r="I961" s="14">
        <f>I962+I966</f>
        <v>0</v>
      </c>
      <c r="J961" s="14">
        <f>J962+J966</f>
        <v>0</v>
      </c>
    </row>
    <row r="962" spans="1:10" ht="51" hidden="1">
      <c r="A962" s="3"/>
      <c r="B962" s="11" t="s">
        <v>361</v>
      </c>
      <c r="C962" s="12">
        <v>929</v>
      </c>
      <c r="D962" s="12" t="s">
        <v>35</v>
      </c>
      <c r="E962" s="12" t="s">
        <v>23</v>
      </c>
      <c r="F962" s="15" t="s">
        <v>362</v>
      </c>
      <c r="G962" s="81"/>
      <c r="H962" s="14">
        <f t="shared" ref="H962:J964" si="126">H963</f>
        <v>0</v>
      </c>
      <c r="I962" s="14">
        <f t="shared" si="126"/>
        <v>0</v>
      </c>
      <c r="J962" s="14">
        <f t="shared" si="126"/>
        <v>0</v>
      </c>
    </row>
    <row r="963" spans="1:10" ht="63.75" hidden="1">
      <c r="A963" s="3"/>
      <c r="B963" s="11" t="s">
        <v>363</v>
      </c>
      <c r="C963" s="12">
        <v>929</v>
      </c>
      <c r="D963" s="12" t="s">
        <v>35</v>
      </c>
      <c r="E963" s="12" t="s">
        <v>23</v>
      </c>
      <c r="F963" s="15" t="s">
        <v>364</v>
      </c>
      <c r="G963" s="81"/>
      <c r="H963" s="14">
        <f t="shared" si="126"/>
        <v>0</v>
      </c>
      <c r="I963" s="14">
        <f t="shared" si="126"/>
        <v>0</v>
      </c>
      <c r="J963" s="14">
        <f t="shared" si="126"/>
        <v>0</v>
      </c>
    </row>
    <row r="964" spans="1:10" hidden="1">
      <c r="A964" s="3"/>
      <c r="B964" s="11" t="s">
        <v>141</v>
      </c>
      <c r="C964" s="12">
        <v>929</v>
      </c>
      <c r="D964" s="12" t="s">
        <v>35</v>
      </c>
      <c r="E964" s="12" t="s">
        <v>23</v>
      </c>
      <c r="F964" s="15" t="s">
        <v>365</v>
      </c>
      <c r="G964" s="81"/>
      <c r="H964" s="14">
        <f t="shared" si="126"/>
        <v>0</v>
      </c>
      <c r="I964" s="14">
        <f t="shared" si="126"/>
        <v>0</v>
      </c>
      <c r="J964" s="14">
        <f t="shared" si="126"/>
        <v>0</v>
      </c>
    </row>
    <row r="965" spans="1:10" ht="25.5" hidden="1">
      <c r="A965" s="3"/>
      <c r="B965" s="11" t="s">
        <v>104</v>
      </c>
      <c r="C965" s="12">
        <v>929</v>
      </c>
      <c r="D965" s="12" t="s">
        <v>35</v>
      </c>
      <c r="E965" s="12" t="s">
        <v>23</v>
      </c>
      <c r="F965" s="15" t="s">
        <v>365</v>
      </c>
      <c r="G965" s="81">
        <v>600</v>
      </c>
      <c r="H965" s="14"/>
      <c r="I965" s="14">
        <f>J965-H965</f>
        <v>0</v>
      </c>
      <c r="J965" s="14"/>
    </row>
    <row r="966" spans="1:10" hidden="1">
      <c r="A966" s="3"/>
      <c r="B966" s="11" t="s">
        <v>140</v>
      </c>
      <c r="C966" s="12">
        <v>929</v>
      </c>
      <c r="D966" s="12" t="s">
        <v>35</v>
      </c>
      <c r="E966" s="12" t="s">
        <v>23</v>
      </c>
      <c r="F966" s="81" t="s">
        <v>246</v>
      </c>
      <c r="G966" s="81"/>
      <c r="H966" s="14">
        <f t="shared" ref="H966:J968" si="127">H967</f>
        <v>0</v>
      </c>
      <c r="I966" s="14">
        <f t="shared" si="127"/>
        <v>0</v>
      </c>
      <c r="J966" s="14">
        <f t="shared" si="127"/>
        <v>0</v>
      </c>
    </row>
    <row r="967" spans="1:10" ht="89.25" hidden="1">
      <c r="A967" s="3"/>
      <c r="B967" s="11" t="s">
        <v>367</v>
      </c>
      <c r="C967" s="12">
        <v>929</v>
      </c>
      <c r="D967" s="12" t="s">
        <v>35</v>
      </c>
      <c r="E967" s="12" t="s">
        <v>23</v>
      </c>
      <c r="F967" s="81" t="s">
        <v>247</v>
      </c>
      <c r="G967" s="81"/>
      <c r="H967" s="14">
        <f t="shared" si="127"/>
        <v>0</v>
      </c>
      <c r="I967" s="14">
        <f t="shared" si="127"/>
        <v>0</v>
      </c>
      <c r="J967" s="14">
        <f t="shared" si="127"/>
        <v>0</v>
      </c>
    </row>
    <row r="968" spans="1:10" hidden="1">
      <c r="A968" s="3"/>
      <c r="B968" s="11" t="s">
        <v>93</v>
      </c>
      <c r="C968" s="12">
        <v>929</v>
      </c>
      <c r="D968" s="12" t="s">
        <v>35</v>
      </c>
      <c r="E968" s="12" t="s">
        <v>23</v>
      </c>
      <c r="F968" s="81" t="s">
        <v>248</v>
      </c>
      <c r="G968" s="81"/>
      <c r="H968" s="14">
        <f t="shared" si="127"/>
        <v>0</v>
      </c>
      <c r="I968" s="14">
        <f t="shared" si="127"/>
        <v>0</v>
      </c>
      <c r="J968" s="14">
        <f t="shared" si="127"/>
        <v>0</v>
      </c>
    </row>
    <row r="969" spans="1:10" ht="25.5" hidden="1">
      <c r="A969" s="3"/>
      <c r="B969" s="11" t="s">
        <v>104</v>
      </c>
      <c r="C969" s="12">
        <v>929</v>
      </c>
      <c r="D969" s="12" t="s">
        <v>35</v>
      </c>
      <c r="E969" s="12" t="s">
        <v>23</v>
      </c>
      <c r="F969" s="81" t="s">
        <v>248</v>
      </c>
      <c r="G969" s="81">
        <v>600</v>
      </c>
      <c r="H969" s="14"/>
      <c r="I969" s="14">
        <f>J969-H969</f>
        <v>0</v>
      </c>
      <c r="J969" s="14"/>
    </row>
    <row r="970" spans="1:10" ht="25.5" hidden="1">
      <c r="A970" s="3"/>
      <c r="B970" s="17" t="s">
        <v>156</v>
      </c>
      <c r="C970" s="12">
        <v>929</v>
      </c>
      <c r="D970" s="12" t="s">
        <v>35</v>
      </c>
      <c r="E970" s="12" t="s">
        <v>23</v>
      </c>
      <c r="F970" s="12" t="s">
        <v>431</v>
      </c>
      <c r="G970" s="12"/>
      <c r="H970" s="14">
        <f t="shared" ref="H970:J971" si="128">H971</f>
        <v>0</v>
      </c>
      <c r="I970" s="14">
        <f t="shared" si="128"/>
        <v>0</v>
      </c>
      <c r="J970" s="14">
        <f t="shared" si="128"/>
        <v>0</v>
      </c>
    </row>
    <row r="971" spans="1:10" ht="38.25" hidden="1">
      <c r="A971" s="3"/>
      <c r="B971" s="17" t="s">
        <v>432</v>
      </c>
      <c r="C971" s="12">
        <v>929</v>
      </c>
      <c r="D971" s="12" t="s">
        <v>35</v>
      </c>
      <c r="E971" s="12" t="s">
        <v>23</v>
      </c>
      <c r="F971" s="12" t="s">
        <v>433</v>
      </c>
      <c r="G971" s="12"/>
      <c r="H971" s="14">
        <f t="shared" si="128"/>
        <v>0</v>
      </c>
      <c r="I971" s="14">
        <f t="shared" si="128"/>
        <v>0</v>
      </c>
      <c r="J971" s="14">
        <f t="shared" si="128"/>
        <v>0</v>
      </c>
    </row>
    <row r="972" spans="1:10" ht="25.5" hidden="1">
      <c r="A972" s="3"/>
      <c r="B972" s="17" t="s">
        <v>738</v>
      </c>
      <c r="C972" s="12">
        <v>929</v>
      </c>
      <c r="D972" s="12" t="s">
        <v>35</v>
      </c>
      <c r="E972" s="12" t="s">
        <v>23</v>
      </c>
      <c r="F972" s="12" t="s">
        <v>737</v>
      </c>
      <c r="G972" s="12"/>
      <c r="H972" s="77">
        <f>H973+H975+H977+H979+H981+H983+H985+H987+H989+H991</f>
        <v>0</v>
      </c>
      <c r="I972" s="14">
        <f>I973+I975+I977+I979+I981+I983+I985+I987+I989+I991</f>
        <v>0</v>
      </c>
      <c r="J972" s="77">
        <f>J973+J975+J977+J979+J981+J983+J985+J987+J989+J991</f>
        <v>0</v>
      </c>
    </row>
    <row r="973" spans="1:10" ht="25.5" hidden="1">
      <c r="A973" s="3"/>
      <c r="B973" s="11" t="s">
        <v>10</v>
      </c>
      <c r="C973" s="12">
        <v>929</v>
      </c>
      <c r="D973" s="12" t="s">
        <v>35</v>
      </c>
      <c r="E973" s="12" t="s">
        <v>23</v>
      </c>
      <c r="F973" s="15" t="s">
        <v>739</v>
      </c>
      <c r="G973" s="81"/>
      <c r="H973" s="14">
        <f>H974</f>
        <v>0</v>
      </c>
      <c r="I973" s="14">
        <f>I974</f>
        <v>0</v>
      </c>
      <c r="J973" s="14">
        <f>J974</f>
        <v>0</v>
      </c>
    </row>
    <row r="974" spans="1:10" ht="25.5" hidden="1">
      <c r="A974" s="3"/>
      <c r="B974" s="11" t="s">
        <v>104</v>
      </c>
      <c r="C974" s="12">
        <v>929</v>
      </c>
      <c r="D974" s="12" t="s">
        <v>35</v>
      </c>
      <c r="E974" s="12" t="s">
        <v>23</v>
      </c>
      <c r="F974" s="15" t="s">
        <v>739</v>
      </c>
      <c r="G974" s="81">
        <v>600</v>
      </c>
      <c r="H974" s="14"/>
      <c r="I974" s="14">
        <f>J974-H974</f>
        <v>0</v>
      </c>
      <c r="J974" s="14"/>
    </row>
    <row r="975" spans="1:10" ht="25.5" hidden="1">
      <c r="A975" s="3"/>
      <c r="B975" s="11" t="s">
        <v>659</v>
      </c>
      <c r="C975" s="12">
        <v>929</v>
      </c>
      <c r="D975" s="12" t="s">
        <v>35</v>
      </c>
      <c r="E975" s="12" t="s">
        <v>23</v>
      </c>
      <c r="F975" s="81" t="s">
        <v>740</v>
      </c>
      <c r="G975" s="81"/>
      <c r="H975" s="14">
        <f>H976</f>
        <v>0</v>
      </c>
      <c r="I975" s="14">
        <f>I976</f>
        <v>0</v>
      </c>
      <c r="J975" s="14">
        <f>J976</f>
        <v>0</v>
      </c>
    </row>
    <row r="976" spans="1:10" ht="25.5" hidden="1">
      <c r="A976" s="3"/>
      <c r="B976" s="11" t="s">
        <v>104</v>
      </c>
      <c r="C976" s="12">
        <v>929</v>
      </c>
      <c r="D976" s="12" t="s">
        <v>35</v>
      </c>
      <c r="E976" s="12" t="s">
        <v>23</v>
      </c>
      <c r="F976" s="81" t="s">
        <v>740</v>
      </c>
      <c r="G976" s="81">
        <v>600</v>
      </c>
      <c r="H976" s="14"/>
      <c r="I976" s="14">
        <f>J976-H976</f>
        <v>0</v>
      </c>
      <c r="J976" s="14"/>
    </row>
    <row r="977" spans="1:10" hidden="1">
      <c r="A977" s="3"/>
      <c r="B977" s="11" t="s">
        <v>94</v>
      </c>
      <c r="C977" s="12">
        <v>929</v>
      </c>
      <c r="D977" s="12" t="s">
        <v>35</v>
      </c>
      <c r="E977" s="12" t="s">
        <v>23</v>
      </c>
      <c r="F977" s="15" t="s">
        <v>741</v>
      </c>
      <c r="G977" s="81"/>
      <c r="H977" s="14">
        <f>H978</f>
        <v>0</v>
      </c>
      <c r="I977" s="14">
        <f>I978</f>
        <v>0</v>
      </c>
      <c r="J977" s="14">
        <f>J978</f>
        <v>0</v>
      </c>
    </row>
    <row r="978" spans="1:10" ht="25.5" hidden="1">
      <c r="A978" s="3"/>
      <c r="B978" s="11" t="s">
        <v>104</v>
      </c>
      <c r="C978" s="12">
        <v>929</v>
      </c>
      <c r="D978" s="12" t="s">
        <v>35</v>
      </c>
      <c r="E978" s="12" t="s">
        <v>23</v>
      </c>
      <c r="F978" s="15" t="s">
        <v>741</v>
      </c>
      <c r="G978" s="81">
        <v>600</v>
      </c>
      <c r="H978" s="14"/>
      <c r="I978" s="14">
        <f>J978-H978</f>
        <v>0</v>
      </c>
      <c r="J978" s="14"/>
    </row>
    <row r="979" spans="1:10" ht="25.5" hidden="1">
      <c r="A979" s="3"/>
      <c r="B979" s="11" t="s">
        <v>625</v>
      </c>
      <c r="C979" s="12">
        <v>929</v>
      </c>
      <c r="D979" s="12" t="s">
        <v>35</v>
      </c>
      <c r="E979" s="12" t="s">
        <v>23</v>
      </c>
      <c r="F979" s="15" t="s">
        <v>742</v>
      </c>
      <c r="G979" s="81"/>
      <c r="H979" s="14">
        <f>H980</f>
        <v>0</v>
      </c>
      <c r="I979" s="14">
        <f>I980</f>
        <v>0</v>
      </c>
      <c r="J979" s="14">
        <f>J980</f>
        <v>0</v>
      </c>
    </row>
    <row r="980" spans="1:10" ht="25.5" hidden="1">
      <c r="A980" s="3"/>
      <c r="B980" s="11" t="s">
        <v>104</v>
      </c>
      <c r="C980" s="12">
        <v>929</v>
      </c>
      <c r="D980" s="12" t="s">
        <v>35</v>
      </c>
      <c r="E980" s="12" t="s">
        <v>23</v>
      </c>
      <c r="F980" s="15" t="s">
        <v>742</v>
      </c>
      <c r="G980" s="81">
        <v>600</v>
      </c>
      <c r="H980" s="14"/>
      <c r="I980" s="14">
        <f>J980-H980</f>
        <v>0</v>
      </c>
      <c r="J980" s="14"/>
    </row>
    <row r="981" spans="1:10" ht="38.25" hidden="1">
      <c r="A981" s="3"/>
      <c r="B981" s="11" t="s">
        <v>568</v>
      </c>
      <c r="C981" s="12">
        <v>929</v>
      </c>
      <c r="D981" s="12" t="s">
        <v>35</v>
      </c>
      <c r="E981" s="12" t="s">
        <v>23</v>
      </c>
      <c r="F981" s="15" t="s">
        <v>743</v>
      </c>
      <c r="G981" s="81"/>
      <c r="H981" s="14">
        <f>H982</f>
        <v>0</v>
      </c>
      <c r="I981" s="14">
        <f>I982</f>
        <v>0</v>
      </c>
      <c r="J981" s="14">
        <f>J982</f>
        <v>0</v>
      </c>
    </row>
    <row r="982" spans="1:10" ht="25.5" hidden="1">
      <c r="A982" s="3"/>
      <c r="B982" s="11" t="s">
        <v>104</v>
      </c>
      <c r="C982" s="12">
        <v>929</v>
      </c>
      <c r="D982" s="12" t="s">
        <v>35</v>
      </c>
      <c r="E982" s="12" t="s">
        <v>23</v>
      </c>
      <c r="F982" s="15" t="s">
        <v>743</v>
      </c>
      <c r="G982" s="81">
        <v>600</v>
      </c>
      <c r="H982" s="14"/>
      <c r="I982" s="14">
        <f>J982-H982</f>
        <v>0</v>
      </c>
      <c r="J982" s="14"/>
    </row>
    <row r="983" spans="1:10" ht="63.75" hidden="1">
      <c r="A983" s="3"/>
      <c r="B983" s="11" t="s">
        <v>539</v>
      </c>
      <c r="C983" s="12">
        <v>929</v>
      </c>
      <c r="D983" s="12" t="s">
        <v>35</v>
      </c>
      <c r="E983" s="12" t="s">
        <v>23</v>
      </c>
      <c r="F983" s="15" t="s">
        <v>744</v>
      </c>
      <c r="G983" s="81"/>
      <c r="H983" s="14">
        <f>H984</f>
        <v>0</v>
      </c>
      <c r="I983" s="14">
        <f>I984</f>
        <v>0</v>
      </c>
      <c r="J983" s="14">
        <f>J984</f>
        <v>0</v>
      </c>
    </row>
    <row r="984" spans="1:10" ht="25.5" hidden="1">
      <c r="A984" s="3"/>
      <c r="B984" s="11" t="s">
        <v>104</v>
      </c>
      <c r="C984" s="12">
        <v>929</v>
      </c>
      <c r="D984" s="12" t="s">
        <v>35</v>
      </c>
      <c r="E984" s="12" t="s">
        <v>23</v>
      </c>
      <c r="F984" s="15" t="s">
        <v>744</v>
      </c>
      <c r="G984" s="81">
        <v>600</v>
      </c>
      <c r="H984" s="14"/>
      <c r="I984" s="14">
        <f>J984-H984</f>
        <v>0</v>
      </c>
      <c r="J984" s="14"/>
    </row>
    <row r="985" spans="1:10" ht="89.25" hidden="1">
      <c r="A985" s="3"/>
      <c r="B985" s="11" t="s">
        <v>566</v>
      </c>
      <c r="C985" s="12">
        <v>929</v>
      </c>
      <c r="D985" s="12" t="s">
        <v>35</v>
      </c>
      <c r="E985" s="12" t="s">
        <v>23</v>
      </c>
      <c r="F985" s="12" t="s">
        <v>745</v>
      </c>
      <c r="G985" s="81"/>
      <c r="H985" s="14">
        <f>H986</f>
        <v>0</v>
      </c>
      <c r="I985" s="14">
        <f>I986</f>
        <v>0</v>
      </c>
      <c r="J985" s="14">
        <f>J986</f>
        <v>0</v>
      </c>
    </row>
    <row r="986" spans="1:10" ht="25.5" hidden="1">
      <c r="A986" s="3"/>
      <c r="B986" s="11" t="s">
        <v>104</v>
      </c>
      <c r="C986" s="12">
        <v>929</v>
      </c>
      <c r="D986" s="12" t="s">
        <v>35</v>
      </c>
      <c r="E986" s="12" t="s">
        <v>23</v>
      </c>
      <c r="F986" s="12" t="s">
        <v>745</v>
      </c>
      <c r="G986" s="12" t="s">
        <v>186</v>
      </c>
      <c r="H986" s="14"/>
      <c r="I986" s="14">
        <f>J986-H986</f>
        <v>0</v>
      </c>
      <c r="J986" s="14"/>
    </row>
    <row r="987" spans="1:10" ht="25.5" hidden="1">
      <c r="A987" s="3"/>
      <c r="B987" s="11" t="s">
        <v>529</v>
      </c>
      <c r="C987" s="12">
        <v>929</v>
      </c>
      <c r="D987" s="12" t="s">
        <v>35</v>
      </c>
      <c r="E987" s="12" t="s">
        <v>23</v>
      </c>
      <c r="F987" s="12" t="s">
        <v>746</v>
      </c>
      <c r="G987" s="12"/>
      <c r="H987" s="14">
        <f>H988</f>
        <v>0</v>
      </c>
      <c r="I987" s="14">
        <f>I988</f>
        <v>0</v>
      </c>
      <c r="J987" s="14">
        <f>J988</f>
        <v>0</v>
      </c>
    </row>
    <row r="988" spans="1:10" ht="25.5" hidden="1">
      <c r="A988" s="3"/>
      <c r="B988" s="11" t="s">
        <v>104</v>
      </c>
      <c r="C988" s="12">
        <v>929</v>
      </c>
      <c r="D988" s="12" t="s">
        <v>35</v>
      </c>
      <c r="E988" s="12" t="s">
        <v>23</v>
      </c>
      <c r="F988" s="12" t="s">
        <v>746</v>
      </c>
      <c r="G988" s="12" t="s">
        <v>186</v>
      </c>
      <c r="H988" s="14"/>
      <c r="I988" s="14">
        <f>J988-H988</f>
        <v>0</v>
      </c>
      <c r="J988" s="14"/>
    </row>
    <row r="989" spans="1:10" ht="25.5" hidden="1">
      <c r="A989" s="3"/>
      <c r="B989" s="11" t="s">
        <v>567</v>
      </c>
      <c r="C989" s="12">
        <v>929</v>
      </c>
      <c r="D989" s="12" t="s">
        <v>35</v>
      </c>
      <c r="E989" s="12" t="s">
        <v>23</v>
      </c>
      <c r="F989" s="12" t="s">
        <v>747</v>
      </c>
      <c r="G989" s="12"/>
      <c r="H989" s="14">
        <f>H990</f>
        <v>0</v>
      </c>
      <c r="I989" s="14">
        <f>I990</f>
        <v>0</v>
      </c>
      <c r="J989" s="14">
        <f>J990</f>
        <v>0</v>
      </c>
    </row>
    <row r="990" spans="1:10" ht="25.5" hidden="1">
      <c r="A990" s="3"/>
      <c r="B990" s="11" t="s">
        <v>104</v>
      </c>
      <c r="C990" s="12">
        <v>929</v>
      </c>
      <c r="D990" s="12" t="s">
        <v>35</v>
      </c>
      <c r="E990" s="12" t="s">
        <v>23</v>
      </c>
      <c r="F990" s="12" t="s">
        <v>747</v>
      </c>
      <c r="G990" s="12" t="s">
        <v>186</v>
      </c>
      <c r="H990" s="14"/>
      <c r="I990" s="14">
        <f>J990-H990</f>
        <v>0</v>
      </c>
      <c r="J990" s="14"/>
    </row>
    <row r="991" spans="1:10" ht="89.25" hidden="1">
      <c r="A991" s="3"/>
      <c r="B991" s="11" t="s">
        <v>683</v>
      </c>
      <c r="C991" s="12">
        <v>929</v>
      </c>
      <c r="D991" s="12" t="s">
        <v>35</v>
      </c>
      <c r="E991" s="12" t="s">
        <v>23</v>
      </c>
      <c r="F991" s="12" t="s">
        <v>748</v>
      </c>
      <c r="G991" s="12"/>
      <c r="H991" s="14">
        <f>H992</f>
        <v>0</v>
      </c>
      <c r="I991" s="14">
        <f>I992</f>
        <v>0</v>
      </c>
      <c r="J991" s="14">
        <f>J992</f>
        <v>0</v>
      </c>
    </row>
    <row r="992" spans="1:10" ht="25.5" hidden="1">
      <c r="A992" s="3"/>
      <c r="B992" s="11" t="s">
        <v>104</v>
      </c>
      <c r="C992" s="12">
        <v>929</v>
      </c>
      <c r="D992" s="12" t="s">
        <v>35</v>
      </c>
      <c r="E992" s="12" t="s">
        <v>23</v>
      </c>
      <c r="F992" s="12" t="s">
        <v>748</v>
      </c>
      <c r="G992" s="12" t="s">
        <v>186</v>
      </c>
      <c r="H992" s="14"/>
      <c r="I992" s="14">
        <f>J992-H992</f>
        <v>0</v>
      </c>
      <c r="J992" s="14"/>
    </row>
    <row r="993" spans="1:10" hidden="1">
      <c r="A993" s="3"/>
      <c r="B993" s="32" t="s">
        <v>55</v>
      </c>
      <c r="C993" s="22">
        <v>929</v>
      </c>
      <c r="D993" s="22" t="s">
        <v>35</v>
      </c>
      <c r="E993" s="22" t="s">
        <v>25</v>
      </c>
      <c r="F993" s="22"/>
      <c r="G993" s="22"/>
      <c r="H993" s="23">
        <f>H994</f>
        <v>3236</v>
      </c>
      <c r="I993" s="23">
        <f>I994</f>
        <v>0</v>
      </c>
      <c r="J993" s="23">
        <f>J994</f>
        <v>3236</v>
      </c>
    </row>
    <row r="994" spans="1:10" ht="25.5" hidden="1">
      <c r="A994" s="3"/>
      <c r="B994" s="17" t="s">
        <v>156</v>
      </c>
      <c r="C994" s="12">
        <v>929</v>
      </c>
      <c r="D994" s="12" t="s">
        <v>35</v>
      </c>
      <c r="E994" s="12" t="s">
        <v>25</v>
      </c>
      <c r="F994" s="12" t="s">
        <v>431</v>
      </c>
      <c r="G994" s="12"/>
      <c r="H994" s="14">
        <f t="shared" ref="H994:J995" si="129">H995</f>
        <v>3236</v>
      </c>
      <c r="I994" s="14">
        <f t="shared" si="129"/>
        <v>0</v>
      </c>
      <c r="J994" s="14">
        <f t="shared" si="129"/>
        <v>3236</v>
      </c>
    </row>
    <row r="995" spans="1:10" ht="38.25" hidden="1">
      <c r="A995" s="3"/>
      <c r="B995" s="17" t="s">
        <v>432</v>
      </c>
      <c r="C995" s="12">
        <v>929</v>
      </c>
      <c r="D995" s="12" t="s">
        <v>35</v>
      </c>
      <c r="E995" s="12" t="s">
        <v>25</v>
      </c>
      <c r="F995" s="12" t="s">
        <v>433</v>
      </c>
      <c r="G995" s="12"/>
      <c r="H995" s="14">
        <f t="shared" si="129"/>
        <v>3236</v>
      </c>
      <c r="I995" s="14">
        <f t="shared" si="129"/>
        <v>0</v>
      </c>
      <c r="J995" s="14">
        <f t="shared" si="129"/>
        <v>3236</v>
      </c>
    </row>
    <row r="996" spans="1:10" ht="15" hidden="1" customHeight="1">
      <c r="A996" s="3"/>
      <c r="B996" s="17" t="s">
        <v>621</v>
      </c>
      <c r="C996" s="12">
        <v>929</v>
      </c>
      <c r="D996" s="12" t="s">
        <v>35</v>
      </c>
      <c r="E996" s="12" t="s">
        <v>25</v>
      </c>
      <c r="F996" s="12" t="s">
        <v>443</v>
      </c>
      <c r="G996" s="12"/>
      <c r="H996" s="14">
        <f>H997</f>
        <v>3236</v>
      </c>
      <c r="I996" s="14">
        <f>I997</f>
        <v>0</v>
      </c>
      <c r="J996" s="14">
        <f>J997</f>
        <v>3236</v>
      </c>
    </row>
    <row r="997" spans="1:10" ht="25.5" hidden="1">
      <c r="A997" s="3"/>
      <c r="B997" s="11" t="s">
        <v>40</v>
      </c>
      <c r="C997" s="12">
        <v>929</v>
      </c>
      <c r="D997" s="12" t="s">
        <v>35</v>
      </c>
      <c r="E997" s="12" t="s">
        <v>25</v>
      </c>
      <c r="F997" s="12" t="s">
        <v>444</v>
      </c>
      <c r="G997" s="81"/>
      <c r="H997" s="14">
        <f>H998+H999+H1000</f>
        <v>3236</v>
      </c>
      <c r="I997" s="14">
        <f>I998+I999+I1000</f>
        <v>0</v>
      </c>
      <c r="J997" s="14">
        <f>J998+J999+J1000</f>
        <v>3236</v>
      </c>
    </row>
    <row r="998" spans="1:10" ht="51" hidden="1">
      <c r="A998" s="3"/>
      <c r="B998" s="11" t="s">
        <v>98</v>
      </c>
      <c r="C998" s="12">
        <v>929</v>
      </c>
      <c r="D998" s="12" t="s">
        <v>35</v>
      </c>
      <c r="E998" s="12" t="s">
        <v>25</v>
      </c>
      <c r="F998" s="12" t="s">
        <v>444</v>
      </c>
      <c r="G998" s="81">
        <v>100</v>
      </c>
      <c r="H998" s="14">
        <v>2889.9</v>
      </c>
      <c r="I998" s="14">
        <f>J998-H998</f>
        <v>0</v>
      </c>
      <c r="J998" s="14">
        <v>2889.9</v>
      </c>
    </row>
    <row r="999" spans="1:10" ht="25.5" hidden="1">
      <c r="A999" s="3"/>
      <c r="B999" s="11" t="s">
        <v>463</v>
      </c>
      <c r="C999" s="12">
        <v>929</v>
      </c>
      <c r="D999" s="12" t="s">
        <v>35</v>
      </c>
      <c r="E999" s="12" t="s">
        <v>25</v>
      </c>
      <c r="F999" s="12" t="s">
        <v>444</v>
      </c>
      <c r="G999" s="81">
        <v>200</v>
      </c>
      <c r="H999" s="14">
        <v>345.6</v>
      </c>
      <c r="I999" s="14">
        <f>J999-H999</f>
        <v>0</v>
      </c>
      <c r="J999" s="14">
        <v>345.6</v>
      </c>
    </row>
    <row r="1000" spans="1:10" hidden="1">
      <c r="A1000" s="3"/>
      <c r="B1000" s="11" t="s">
        <v>102</v>
      </c>
      <c r="C1000" s="12">
        <v>929</v>
      </c>
      <c r="D1000" s="12" t="s">
        <v>35</v>
      </c>
      <c r="E1000" s="12" t="s">
        <v>25</v>
      </c>
      <c r="F1000" s="12" t="s">
        <v>444</v>
      </c>
      <c r="G1000" s="81">
        <v>800</v>
      </c>
      <c r="H1000" s="14">
        <v>0.5</v>
      </c>
      <c r="I1000" s="14">
        <f>J1000-H1000</f>
        <v>0</v>
      </c>
      <c r="J1000" s="14">
        <v>0.5</v>
      </c>
    </row>
    <row r="1001" spans="1:10" ht="25.5" hidden="1">
      <c r="A1001" s="7">
        <v>10</v>
      </c>
      <c r="B1001" s="36" t="s">
        <v>597</v>
      </c>
      <c r="C1001" s="19">
        <v>934</v>
      </c>
      <c r="D1001" s="19"/>
      <c r="E1001" s="19"/>
      <c r="F1001" s="19"/>
      <c r="G1001" s="19"/>
      <c r="H1001" s="20">
        <f>H1002</f>
        <v>9010.9</v>
      </c>
      <c r="I1001" s="20">
        <f>I1002</f>
        <v>0</v>
      </c>
      <c r="J1001" s="20">
        <f>J1002</f>
        <v>9010.9</v>
      </c>
    </row>
    <row r="1002" spans="1:10" hidden="1">
      <c r="A1002" s="3"/>
      <c r="B1002" s="36" t="s">
        <v>18</v>
      </c>
      <c r="C1002" s="19">
        <v>934</v>
      </c>
      <c r="D1002" s="19" t="s">
        <v>26</v>
      </c>
      <c r="E1002" s="19" t="s">
        <v>27</v>
      </c>
      <c r="F1002" s="19"/>
      <c r="G1002" s="19"/>
      <c r="H1002" s="20">
        <f>H1009+H1027+H1003</f>
        <v>9010.9</v>
      </c>
      <c r="I1002" s="20">
        <f>I1009+I1027+I1003</f>
        <v>0</v>
      </c>
      <c r="J1002" s="20">
        <f>J1009+J1027+J1003</f>
        <v>9010.9</v>
      </c>
    </row>
    <row r="1003" spans="1:10" ht="25.5" hidden="1">
      <c r="A1003" s="3"/>
      <c r="B1003" s="37" t="s">
        <v>647</v>
      </c>
      <c r="C1003" s="22" t="s">
        <v>489</v>
      </c>
      <c r="D1003" s="22" t="s">
        <v>26</v>
      </c>
      <c r="E1003" s="22" t="s">
        <v>25</v>
      </c>
      <c r="F1003" s="26"/>
      <c r="G1003" s="26"/>
      <c r="H1003" s="23">
        <f t="shared" ref="H1003:J1007" si="130">H1004</f>
        <v>0</v>
      </c>
      <c r="I1003" s="23">
        <f t="shared" si="130"/>
        <v>0</v>
      </c>
      <c r="J1003" s="23">
        <f t="shared" si="130"/>
        <v>0</v>
      </c>
    </row>
    <row r="1004" spans="1:10" ht="38.25" hidden="1">
      <c r="A1004" s="3"/>
      <c r="B1004" s="11" t="s">
        <v>639</v>
      </c>
      <c r="C1004" s="12" t="s">
        <v>489</v>
      </c>
      <c r="D1004" s="12" t="s">
        <v>26</v>
      </c>
      <c r="E1004" s="12" t="s">
        <v>25</v>
      </c>
      <c r="F1004" s="81" t="s">
        <v>640</v>
      </c>
      <c r="G1004" s="81"/>
      <c r="H1004" s="14">
        <f t="shared" si="130"/>
        <v>0</v>
      </c>
      <c r="I1004" s="14">
        <f t="shared" si="130"/>
        <v>0</v>
      </c>
      <c r="J1004" s="14">
        <f t="shared" si="130"/>
        <v>0</v>
      </c>
    </row>
    <row r="1005" spans="1:10" ht="25.5" hidden="1">
      <c r="A1005" s="3"/>
      <c r="B1005" s="11" t="s">
        <v>648</v>
      </c>
      <c r="C1005" s="12" t="s">
        <v>489</v>
      </c>
      <c r="D1005" s="12" t="s">
        <v>26</v>
      </c>
      <c r="E1005" s="12" t="s">
        <v>25</v>
      </c>
      <c r="F1005" s="12" t="s">
        <v>651</v>
      </c>
      <c r="G1005" s="81"/>
      <c r="H1005" s="14">
        <f t="shared" si="130"/>
        <v>0</v>
      </c>
      <c r="I1005" s="14">
        <f t="shared" si="130"/>
        <v>0</v>
      </c>
      <c r="J1005" s="14">
        <f t="shared" si="130"/>
        <v>0</v>
      </c>
    </row>
    <row r="1006" spans="1:10" ht="38.25" hidden="1">
      <c r="A1006" s="3"/>
      <c r="B1006" s="11" t="s">
        <v>649</v>
      </c>
      <c r="C1006" s="12" t="s">
        <v>489</v>
      </c>
      <c r="D1006" s="12" t="s">
        <v>26</v>
      </c>
      <c r="E1006" s="12" t="s">
        <v>25</v>
      </c>
      <c r="F1006" s="12" t="s">
        <v>652</v>
      </c>
      <c r="G1006" s="81"/>
      <c r="H1006" s="14">
        <f t="shared" si="130"/>
        <v>0</v>
      </c>
      <c r="I1006" s="14">
        <f t="shared" si="130"/>
        <v>0</v>
      </c>
      <c r="J1006" s="14">
        <f t="shared" si="130"/>
        <v>0</v>
      </c>
    </row>
    <row r="1007" spans="1:10" ht="25.5" hidden="1">
      <c r="A1007" s="3"/>
      <c r="B1007" s="11" t="s">
        <v>650</v>
      </c>
      <c r="C1007" s="12" t="s">
        <v>489</v>
      </c>
      <c r="D1007" s="12" t="s">
        <v>26</v>
      </c>
      <c r="E1007" s="12" t="s">
        <v>25</v>
      </c>
      <c r="F1007" s="82" t="s">
        <v>653</v>
      </c>
      <c r="G1007" s="81"/>
      <c r="H1007" s="14">
        <f t="shared" si="130"/>
        <v>0</v>
      </c>
      <c r="I1007" s="14">
        <f t="shared" si="130"/>
        <v>0</v>
      </c>
      <c r="J1007" s="14">
        <f t="shared" si="130"/>
        <v>0</v>
      </c>
    </row>
    <row r="1008" spans="1:10" ht="25.5" hidden="1">
      <c r="A1008" s="3"/>
      <c r="B1008" s="34" t="s">
        <v>463</v>
      </c>
      <c r="C1008" s="12" t="s">
        <v>489</v>
      </c>
      <c r="D1008" s="12" t="s">
        <v>26</v>
      </c>
      <c r="E1008" s="12" t="s">
        <v>25</v>
      </c>
      <c r="F1008" s="82" t="s">
        <v>653</v>
      </c>
      <c r="G1008" s="81">
        <v>200</v>
      </c>
      <c r="H1008" s="14"/>
      <c r="I1008" s="14">
        <f>J1008-H1008</f>
        <v>0</v>
      </c>
      <c r="J1008" s="14"/>
    </row>
    <row r="1009" spans="1:10" hidden="1">
      <c r="A1009" s="3"/>
      <c r="B1009" s="33" t="s">
        <v>469</v>
      </c>
      <c r="C1009" s="22">
        <v>934</v>
      </c>
      <c r="D1009" s="22" t="s">
        <v>26</v>
      </c>
      <c r="E1009" s="22" t="s">
        <v>26</v>
      </c>
      <c r="F1009" s="22"/>
      <c r="G1009" s="22"/>
      <c r="H1009" s="23">
        <f>H1010+H1015</f>
        <v>5418.4</v>
      </c>
      <c r="I1009" s="23">
        <f>I1010+I1015</f>
        <v>0</v>
      </c>
      <c r="J1009" s="23">
        <f>J1010+J1015</f>
        <v>5418.4</v>
      </c>
    </row>
    <row r="1010" spans="1:10" ht="25.5" hidden="1">
      <c r="A1010" s="3"/>
      <c r="B1010" s="11" t="s">
        <v>139</v>
      </c>
      <c r="C1010" s="12">
        <v>934</v>
      </c>
      <c r="D1010" s="12" t="s">
        <v>26</v>
      </c>
      <c r="E1010" s="12" t="s">
        <v>26</v>
      </c>
      <c r="F1010" s="81" t="s">
        <v>241</v>
      </c>
      <c r="G1010" s="81"/>
      <c r="H1010" s="14">
        <f>H1011</f>
        <v>50</v>
      </c>
      <c r="I1010" s="14">
        <f>I1011</f>
        <v>0</v>
      </c>
      <c r="J1010" s="14">
        <f>J1011</f>
        <v>50</v>
      </c>
    </row>
    <row r="1011" spans="1:10" ht="51" hidden="1">
      <c r="A1011" s="3"/>
      <c r="B1011" s="11" t="s">
        <v>361</v>
      </c>
      <c r="C1011" s="12">
        <v>934</v>
      </c>
      <c r="D1011" s="12" t="s">
        <v>26</v>
      </c>
      <c r="E1011" s="12" t="s">
        <v>26</v>
      </c>
      <c r="F1011" s="15" t="s">
        <v>362</v>
      </c>
      <c r="G1011" s="81"/>
      <c r="H1011" s="14">
        <f t="shared" ref="H1011:J1013" si="131">H1012</f>
        <v>50</v>
      </c>
      <c r="I1011" s="14">
        <f t="shared" si="131"/>
        <v>0</v>
      </c>
      <c r="J1011" s="14">
        <f t="shared" si="131"/>
        <v>50</v>
      </c>
    </row>
    <row r="1012" spans="1:10" ht="63.75" hidden="1">
      <c r="A1012" s="3"/>
      <c r="B1012" s="11" t="s">
        <v>363</v>
      </c>
      <c r="C1012" s="12">
        <v>934</v>
      </c>
      <c r="D1012" s="12" t="s">
        <v>26</v>
      </c>
      <c r="E1012" s="12" t="s">
        <v>26</v>
      </c>
      <c r="F1012" s="15" t="s">
        <v>364</v>
      </c>
      <c r="G1012" s="81"/>
      <c r="H1012" s="14">
        <f t="shared" si="131"/>
        <v>50</v>
      </c>
      <c r="I1012" s="14">
        <f t="shared" si="131"/>
        <v>0</v>
      </c>
      <c r="J1012" s="14">
        <f t="shared" si="131"/>
        <v>50</v>
      </c>
    </row>
    <row r="1013" spans="1:10" hidden="1">
      <c r="A1013" s="3"/>
      <c r="B1013" s="11" t="s">
        <v>141</v>
      </c>
      <c r="C1013" s="12">
        <v>934</v>
      </c>
      <c r="D1013" s="12" t="s">
        <v>26</v>
      </c>
      <c r="E1013" s="12" t="s">
        <v>26</v>
      </c>
      <c r="F1013" s="15" t="s">
        <v>365</v>
      </c>
      <c r="G1013" s="81"/>
      <c r="H1013" s="14">
        <f t="shared" si="131"/>
        <v>50</v>
      </c>
      <c r="I1013" s="14">
        <f t="shared" si="131"/>
        <v>0</v>
      </c>
      <c r="J1013" s="14">
        <f t="shared" si="131"/>
        <v>50</v>
      </c>
    </row>
    <row r="1014" spans="1:10" ht="25.5" hidden="1">
      <c r="A1014" s="3"/>
      <c r="B1014" s="11" t="s">
        <v>463</v>
      </c>
      <c r="C1014" s="12">
        <v>934</v>
      </c>
      <c r="D1014" s="12" t="s">
        <v>26</v>
      </c>
      <c r="E1014" s="12" t="s">
        <v>26</v>
      </c>
      <c r="F1014" s="15" t="s">
        <v>365</v>
      </c>
      <c r="G1014" s="81">
        <v>200</v>
      </c>
      <c r="H1014" s="14">
        <v>50</v>
      </c>
      <c r="I1014" s="14">
        <f>J1014-H1014</f>
        <v>0</v>
      </c>
      <c r="J1014" s="14">
        <v>50</v>
      </c>
    </row>
    <row r="1015" spans="1:10" ht="25.5" hidden="1">
      <c r="A1015" s="3"/>
      <c r="B1015" s="11" t="s">
        <v>166</v>
      </c>
      <c r="C1015" s="12">
        <v>934</v>
      </c>
      <c r="D1015" s="12" t="s">
        <v>26</v>
      </c>
      <c r="E1015" s="12" t="s">
        <v>26</v>
      </c>
      <c r="F1015" s="81" t="s">
        <v>407</v>
      </c>
      <c r="G1015" s="81"/>
      <c r="H1015" s="14">
        <f>H1016</f>
        <v>5368.4</v>
      </c>
      <c r="I1015" s="14">
        <f>I1016</f>
        <v>0</v>
      </c>
      <c r="J1015" s="14">
        <f>J1016</f>
        <v>5368.4</v>
      </c>
    </row>
    <row r="1016" spans="1:10" ht="37.5" hidden="1" customHeight="1">
      <c r="A1016" s="3"/>
      <c r="B1016" s="11" t="s">
        <v>409</v>
      </c>
      <c r="C1016" s="12">
        <v>934</v>
      </c>
      <c r="D1016" s="12" t="s">
        <v>26</v>
      </c>
      <c r="E1016" s="12" t="s">
        <v>26</v>
      </c>
      <c r="F1016" s="81" t="s">
        <v>408</v>
      </c>
      <c r="G1016" s="81"/>
      <c r="H1016" s="14">
        <f>H1017+H1022</f>
        <v>5368.4</v>
      </c>
      <c r="I1016" s="14">
        <f>I1017+I1022</f>
        <v>0</v>
      </c>
      <c r="J1016" s="14">
        <f>J1017+J1022</f>
        <v>5368.4</v>
      </c>
    </row>
    <row r="1017" spans="1:10" ht="38.25" hidden="1">
      <c r="A1017" s="3"/>
      <c r="B1017" s="11" t="s">
        <v>168</v>
      </c>
      <c r="C1017" s="12">
        <v>934</v>
      </c>
      <c r="D1017" s="12" t="s">
        <v>26</v>
      </c>
      <c r="E1017" s="12" t="s">
        <v>26</v>
      </c>
      <c r="F1017" s="81" t="s">
        <v>410</v>
      </c>
      <c r="G1017" s="81"/>
      <c r="H1017" s="14">
        <f>H1018+H1020</f>
        <v>300</v>
      </c>
      <c r="I1017" s="14">
        <f>I1018+I1020</f>
        <v>0</v>
      </c>
      <c r="J1017" s="14">
        <f>J1018+J1020</f>
        <v>300</v>
      </c>
    </row>
    <row r="1018" spans="1:10" ht="25.5" hidden="1">
      <c r="A1018" s="3"/>
      <c r="B1018" s="11" t="s">
        <v>169</v>
      </c>
      <c r="C1018" s="12">
        <v>934</v>
      </c>
      <c r="D1018" s="12" t="s">
        <v>26</v>
      </c>
      <c r="E1018" s="12" t="s">
        <v>26</v>
      </c>
      <c r="F1018" s="15" t="s">
        <v>411</v>
      </c>
      <c r="G1018" s="81"/>
      <c r="H1018" s="14">
        <f>H1019</f>
        <v>100</v>
      </c>
      <c r="I1018" s="14">
        <f>I1019</f>
        <v>0</v>
      </c>
      <c r="J1018" s="14">
        <f>J1019</f>
        <v>100</v>
      </c>
    </row>
    <row r="1019" spans="1:10" ht="25.5" hidden="1">
      <c r="A1019" s="3"/>
      <c r="B1019" s="11" t="s">
        <v>463</v>
      </c>
      <c r="C1019" s="12">
        <v>934</v>
      </c>
      <c r="D1019" s="12" t="s">
        <v>26</v>
      </c>
      <c r="E1019" s="12" t="s">
        <v>26</v>
      </c>
      <c r="F1019" s="15" t="s">
        <v>411</v>
      </c>
      <c r="G1019" s="81">
        <v>200</v>
      </c>
      <c r="H1019" s="14">
        <v>100</v>
      </c>
      <c r="I1019" s="14">
        <f>J1019-H1019</f>
        <v>0</v>
      </c>
      <c r="J1019" s="14">
        <v>100</v>
      </c>
    </row>
    <row r="1020" spans="1:10" hidden="1">
      <c r="A1020" s="3"/>
      <c r="B1020" s="11" t="s">
        <v>51</v>
      </c>
      <c r="C1020" s="12">
        <v>934</v>
      </c>
      <c r="D1020" s="12" t="s">
        <v>26</v>
      </c>
      <c r="E1020" s="12" t="s">
        <v>26</v>
      </c>
      <c r="F1020" s="15" t="s">
        <v>445</v>
      </c>
      <c r="G1020" s="81"/>
      <c r="H1020" s="14">
        <f>H1021</f>
        <v>200</v>
      </c>
      <c r="I1020" s="14">
        <f>I1021</f>
        <v>0</v>
      </c>
      <c r="J1020" s="14">
        <f>J1021</f>
        <v>200</v>
      </c>
    </row>
    <row r="1021" spans="1:10" ht="25.5" hidden="1">
      <c r="A1021" s="3"/>
      <c r="B1021" s="11" t="s">
        <v>463</v>
      </c>
      <c r="C1021" s="12">
        <v>934</v>
      </c>
      <c r="D1021" s="12" t="s">
        <v>26</v>
      </c>
      <c r="E1021" s="12" t="s">
        <v>26</v>
      </c>
      <c r="F1021" s="15" t="s">
        <v>445</v>
      </c>
      <c r="G1021" s="81">
        <v>200</v>
      </c>
      <c r="H1021" s="14">
        <v>200</v>
      </c>
      <c r="I1021" s="14">
        <f>J1021-H1021</f>
        <v>0</v>
      </c>
      <c r="J1021" s="14">
        <v>200</v>
      </c>
    </row>
    <row r="1022" spans="1:10" ht="25.5" hidden="1">
      <c r="A1022" s="3"/>
      <c r="B1022" s="11" t="s">
        <v>622</v>
      </c>
      <c r="C1022" s="12">
        <v>934</v>
      </c>
      <c r="D1022" s="12" t="s">
        <v>26</v>
      </c>
      <c r="E1022" s="12" t="s">
        <v>26</v>
      </c>
      <c r="F1022" s="81" t="s">
        <v>446</v>
      </c>
      <c r="G1022" s="81"/>
      <c r="H1022" s="14">
        <f>H1023</f>
        <v>5068.3999999999996</v>
      </c>
      <c r="I1022" s="14">
        <f>I1023</f>
        <v>0</v>
      </c>
      <c r="J1022" s="14">
        <f>J1023</f>
        <v>5068.3999999999996</v>
      </c>
    </row>
    <row r="1023" spans="1:10" ht="25.5" hidden="1">
      <c r="A1023" s="3"/>
      <c r="B1023" s="11" t="s">
        <v>10</v>
      </c>
      <c r="C1023" s="12">
        <v>934</v>
      </c>
      <c r="D1023" s="12" t="s">
        <v>26</v>
      </c>
      <c r="E1023" s="12" t="s">
        <v>26</v>
      </c>
      <c r="F1023" s="81" t="s">
        <v>447</v>
      </c>
      <c r="G1023" s="81"/>
      <c r="H1023" s="14">
        <f>H1024+H1025+H1026</f>
        <v>5068.3999999999996</v>
      </c>
      <c r="I1023" s="14">
        <f>I1024+I1025+I1026</f>
        <v>0</v>
      </c>
      <c r="J1023" s="14">
        <f>J1024+J1025+J1026</f>
        <v>5068.3999999999996</v>
      </c>
    </row>
    <row r="1024" spans="1:10" ht="51" hidden="1">
      <c r="A1024" s="3"/>
      <c r="B1024" s="11" t="s">
        <v>98</v>
      </c>
      <c r="C1024" s="12">
        <v>934</v>
      </c>
      <c r="D1024" s="12" t="s">
        <v>26</v>
      </c>
      <c r="E1024" s="12" t="s">
        <v>26</v>
      </c>
      <c r="F1024" s="81" t="s">
        <v>447</v>
      </c>
      <c r="G1024" s="81">
        <v>100</v>
      </c>
      <c r="H1024" s="14">
        <v>4656.8999999999996</v>
      </c>
      <c r="I1024" s="14">
        <f>J1024-H1024</f>
        <v>0</v>
      </c>
      <c r="J1024" s="14">
        <v>4656.8999999999996</v>
      </c>
    </row>
    <row r="1025" spans="1:10" ht="25.5" hidden="1">
      <c r="A1025" s="3"/>
      <c r="B1025" s="11" t="s">
        <v>463</v>
      </c>
      <c r="C1025" s="12">
        <v>934</v>
      </c>
      <c r="D1025" s="12" t="s">
        <v>26</v>
      </c>
      <c r="E1025" s="12" t="s">
        <v>26</v>
      </c>
      <c r="F1025" s="81" t="s">
        <v>447</v>
      </c>
      <c r="G1025" s="81">
        <v>200</v>
      </c>
      <c r="H1025" s="14">
        <v>406.5</v>
      </c>
      <c r="I1025" s="14">
        <f>J1025-H1025</f>
        <v>0</v>
      </c>
      <c r="J1025" s="14">
        <v>406.5</v>
      </c>
    </row>
    <row r="1026" spans="1:10" hidden="1">
      <c r="A1026" s="3"/>
      <c r="B1026" s="11" t="s">
        <v>102</v>
      </c>
      <c r="C1026" s="12">
        <v>934</v>
      </c>
      <c r="D1026" s="12" t="s">
        <v>26</v>
      </c>
      <c r="E1026" s="12" t="s">
        <v>26</v>
      </c>
      <c r="F1026" s="81" t="s">
        <v>447</v>
      </c>
      <c r="G1026" s="81">
        <v>800</v>
      </c>
      <c r="H1026" s="14">
        <v>5</v>
      </c>
      <c r="I1026" s="14">
        <f>J1026-H1026</f>
        <v>0</v>
      </c>
      <c r="J1026" s="14">
        <v>5</v>
      </c>
    </row>
    <row r="1027" spans="1:10" ht="14.25" hidden="1" customHeight="1">
      <c r="A1027" s="3"/>
      <c r="B1027" s="37" t="s">
        <v>96</v>
      </c>
      <c r="C1027" s="22" t="s">
        <v>489</v>
      </c>
      <c r="D1027" s="22" t="s">
        <v>26</v>
      </c>
      <c r="E1027" s="22" t="s">
        <v>28</v>
      </c>
      <c r="F1027" s="26"/>
      <c r="G1027" s="26"/>
      <c r="H1027" s="23">
        <f>H1028+H1035</f>
        <v>3592.5</v>
      </c>
      <c r="I1027" s="23">
        <f>I1028+I1035</f>
        <v>0</v>
      </c>
      <c r="J1027" s="23">
        <f>J1028+J1035</f>
        <v>3592.5</v>
      </c>
    </row>
    <row r="1028" spans="1:10" ht="25.5" hidden="1">
      <c r="A1028" s="3"/>
      <c r="B1028" s="11" t="s">
        <v>166</v>
      </c>
      <c r="C1028" s="12">
        <v>934</v>
      </c>
      <c r="D1028" s="12" t="s">
        <v>26</v>
      </c>
      <c r="E1028" s="12" t="s">
        <v>28</v>
      </c>
      <c r="F1028" s="81" t="s">
        <v>407</v>
      </c>
      <c r="G1028" s="81"/>
      <c r="H1028" s="14">
        <f t="shared" ref="H1028:J1030" si="132">H1029</f>
        <v>3377.5</v>
      </c>
      <c r="I1028" s="14">
        <f t="shared" si="132"/>
        <v>0</v>
      </c>
      <c r="J1028" s="14">
        <f t="shared" si="132"/>
        <v>3377.5</v>
      </c>
    </row>
    <row r="1029" spans="1:10" ht="40.5" hidden="1" customHeight="1">
      <c r="A1029" s="3"/>
      <c r="B1029" s="11" t="s">
        <v>409</v>
      </c>
      <c r="C1029" s="12">
        <v>934</v>
      </c>
      <c r="D1029" s="12" t="s">
        <v>26</v>
      </c>
      <c r="E1029" s="12" t="s">
        <v>28</v>
      </c>
      <c r="F1029" s="81" t="s">
        <v>408</v>
      </c>
      <c r="G1029" s="81"/>
      <c r="H1029" s="14">
        <f t="shared" si="132"/>
        <v>3377.5</v>
      </c>
      <c r="I1029" s="14">
        <f t="shared" si="132"/>
        <v>0</v>
      </c>
      <c r="J1029" s="14">
        <f t="shared" si="132"/>
        <v>3377.5</v>
      </c>
    </row>
    <row r="1030" spans="1:10" ht="25.5" hidden="1">
      <c r="A1030" s="3"/>
      <c r="B1030" s="17" t="s">
        <v>167</v>
      </c>
      <c r="C1030" s="12">
        <v>934</v>
      </c>
      <c r="D1030" s="12" t="s">
        <v>26</v>
      </c>
      <c r="E1030" s="12" t="s">
        <v>28</v>
      </c>
      <c r="F1030" s="81" t="s">
        <v>448</v>
      </c>
      <c r="G1030" s="81"/>
      <c r="H1030" s="14">
        <f t="shared" si="132"/>
        <v>3377.5</v>
      </c>
      <c r="I1030" s="14">
        <f t="shared" si="132"/>
        <v>0</v>
      </c>
      <c r="J1030" s="14">
        <f t="shared" si="132"/>
        <v>3377.5</v>
      </c>
    </row>
    <row r="1031" spans="1:10" ht="29.25" hidden="1" customHeight="1">
      <c r="A1031" s="3"/>
      <c r="B1031" s="11" t="s">
        <v>40</v>
      </c>
      <c r="C1031" s="12">
        <v>934</v>
      </c>
      <c r="D1031" s="12" t="s">
        <v>26</v>
      </c>
      <c r="E1031" s="12" t="s">
        <v>28</v>
      </c>
      <c r="F1031" s="81" t="s">
        <v>449</v>
      </c>
      <c r="G1031" s="81"/>
      <c r="H1031" s="14">
        <f>H1032+H1033+H1034</f>
        <v>3377.5</v>
      </c>
      <c r="I1031" s="14">
        <f>I1032+I1033+I1034</f>
        <v>0</v>
      </c>
      <c r="J1031" s="14">
        <f>J1032+J1033+J1034</f>
        <v>3377.5</v>
      </c>
    </row>
    <row r="1032" spans="1:10" ht="51" hidden="1">
      <c r="A1032" s="3"/>
      <c r="B1032" s="11" t="s">
        <v>98</v>
      </c>
      <c r="C1032" s="12">
        <v>934</v>
      </c>
      <c r="D1032" s="12" t="s">
        <v>26</v>
      </c>
      <c r="E1032" s="12" t="s">
        <v>28</v>
      </c>
      <c r="F1032" s="81" t="s">
        <v>449</v>
      </c>
      <c r="G1032" s="81">
        <v>100</v>
      </c>
      <c r="H1032" s="14">
        <v>3025.7</v>
      </c>
      <c r="I1032" s="14">
        <f>J1032-H1032</f>
        <v>0</v>
      </c>
      <c r="J1032" s="14">
        <v>3025.7</v>
      </c>
    </row>
    <row r="1033" spans="1:10" ht="25.5" hidden="1">
      <c r="A1033" s="3"/>
      <c r="B1033" s="11" t="s">
        <v>463</v>
      </c>
      <c r="C1033" s="12">
        <v>934</v>
      </c>
      <c r="D1033" s="12" t="s">
        <v>26</v>
      </c>
      <c r="E1033" s="12" t="s">
        <v>28</v>
      </c>
      <c r="F1033" s="81" t="s">
        <v>449</v>
      </c>
      <c r="G1033" s="81">
        <v>200</v>
      </c>
      <c r="H1033" s="14">
        <v>311.5</v>
      </c>
      <c r="I1033" s="14">
        <f>J1033-H1033</f>
        <v>0</v>
      </c>
      <c r="J1033" s="14">
        <v>311.5</v>
      </c>
    </row>
    <row r="1034" spans="1:10" hidden="1">
      <c r="A1034" s="3"/>
      <c r="B1034" s="11" t="s">
        <v>102</v>
      </c>
      <c r="C1034" s="12">
        <v>934</v>
      </c>
      <c r="D1034" s="12" t="s">
        <v>26</v>
      </c>
      <c r="E1034" s="12" t="s">
        <v>28</v>
      </c>
      <c r="F1034" s="81" t="s">
        <v>449</v>
      </c>
      <c r="G1034" s="81">
        <v>800</v>
      </c>
      <c r="H1034" s="14">
        <v>40.299999999999997</v>
      </c>
      <c r="I1034" s="14">
        <f>J1034-H1034</f>
        <v>0</v>
      </c>
      <c r="J1034" s="14">
        <v>40.299999999999997</v>
      </c>
    </row>
    <row r="1035" spans="1:10" ht="38.25" hidden="1">
      <c r="A1035" s="3"/>
      <c r="B1035" s="11" t="s">
        <v>176</v>
      </c>
      <c r="C1035" s="12">
        <v>934</v>
      </c>
      <c r="D1035" s="12" t="s">
        <v>26</v>
      </c>
      <c r="E1035" s="12" t="s">
        <v>28</v>
      </c>
      <c r="F1035" s="81" t="s">
        <v>390</v>
      </c>
      <c r="G1035" s="81"/>
      <c r="H1035" s="14">
        <f>H1036</f>
        <v>215</v>
      </c>
      <c r="I1035" s="14">
        <f>I1036</f>
        <v>0</v>
      </c>
      <c r="J1035" s="14">
        <f>J1036</f>
        <v>215</v>
      </c>
    </row>
    <row r="1036" spans="1:10" ht="38.25" hidden="1">
      <c r="A1036" s="3"/>
      <c r="B1036" s="11" t="s">
        <v>391</v>
      </c>
      <c r="C1036" s="12">
        <v>934</v>
      </c>
      <c r="D1036" s="12" t="s">
        <v>26</v>
      </c>
      <c r="E1036" s="12" t="s">
        <v>28</v>
      </c>
      <c r="F1036" s="81" t="s">
        <v>392</v>
      </c>
      <c r="G1036" s="81"/>
      <c r="H1036" s="14">
        <f>H1037+H1043+H1040</f>
        <v>215</v>
      </c>
      <c r="I1036" s="14">
        <f>I1037+I1043+I1040</f>
        <v>0</v>
      </c>
      <c r="J1036" s="14">
        <f>J1037+J1043+J1040</f>
        <v>215</v>
      </c>
    </row>
    <row r="1037" spans="1:10" ht="25.5" hidden="1">
      <c r="A1037" s="3"/>
      <c r="B1037" s="11" t="s">
        <v>177</v>
      </c>
      <c r="C1037" s="12">
        <v>934</v>
      </c>
      <c r="D1037" s="12" t="s">
        <v>26</v>
      </c>
      <c r="E1037" s="12" t="s">
        <v>28</v>
      </c>
      <c r="F1037" s="81" t="s">
        <v>395</v>
      </c>
      <c r="G1037" s="81"/>
      <c r="H1037" s="14">
        <f t="shared" ref="H1037:J1038" si="133">H1038</f>
        <v>115</v>
      </c>
      <c r="I1037" s="14">
        <f t="shared" si="133"/>
        <v>0</v>
      </c>
      <c r="J1037" s="14">
        <f t="shared" si="133"/>
        <v>115</v>
      </c>
    </row>
    <row r="1038" spans="1:10" hidden="1">
      <c r="A1038" s="3"/>
      <c r="B1038" s="40" t="s">
        <v>704</v>
      </c>
      <c r="C1038" s="12">
        <v>934</v>
      </c>
      <c r="D1038" s="12" t="s">
        <v>26</v>
      </c>
      <c r="E1038" s="12" t="s">
        <v>28</v>
      </c>
      <c r="F1038" s="81" t="s">
        <v>396</v>
      </c>
      <c r="G1038" s="25"/>
      <c r="H1038" s="14">
        <f t="shared" si="133"/>
        <v>115</v>
      </c>
      <c r="I1038" s="14">
        <f t="shared" si="133"/>
        <v>0</v>
      </c>
      <c r="J1038" s="14">
        <f t="shared" si="133"/>
        <v>115</v>
      </c>
    </row>
    <row r="1039" spans="1:10" ht="25.5" hidden="1">
      <c r="A1039" s="3"/>
      <c r="B1039" s="11" t="s">
        <v>463</v>
      </c>
      <c r="C1039" s="12">
        <v>934</v>
      </c>
      <c r="D1039" s="12" t="s">
        <v>26</v>
      </c>
      <c r="E1039" s="12" t="s">
        <v>28</v>
      </c>
      <c r="F1039" s="81" t="s">
        <v>396</v>
      </c>
      <c r="G1039" s="81">
        <v>200</v>
      </c>
      <c r="H1039" s="14">
        <v>115</v>
      </c>
      <c r="I1039" s="14">
        <f>J1039-H1039</f>
        <v>0</v>
      </c>
      <c r="J1039" s="14">
        <v>115</v>
      </c>
    </row>
    <row r="1040" spans="1:10" ht="63.75" hidden="1">
      <c r="A1040" s="3"/>
      <c r="B1040" s="11" t="s">
        <v>178</v>
      </c>
      <c r="C1040" s="12">
        <v>934</v>
      </c>
      <c r="D1040" s="12" t="s">
        <v>26</v>
      </c>
      <c r="E1040" s="12" t="s">
        <v>28</v>
      </c>
      <c r="F1040" s="81" t="s">
        <v>397</v>
      </c>
      <c r="G1040" s="81"/>
      <c r="H1040" s="14">
        <f t="shared" ref="H1040:J1041" si="134">H1041</f>
        <v>0</v>
      </c>
      <c r="I1040" s="14">
        <f t="shared" si="134"/>
        <v>0</v>
      </c>
      <c r="J1040" s="14">
        <f t="shared" si="134"/>
        <v>0</v>
      </c>
    </row>
    <row r="1041" spans="1:11" hidden="1">
      <c r="A1041" s="3"/>
      <c r="B1041" s="40" t="s">
        <v>704</v>
      </c>
      <c r="C1041" s="12">
        <v>934</v>
      </c>
      <c r="D1041" s="12" t="s">
        <v>26</v>
      </c>
      <c r="E1041" s="12" t="s">
        <v>28</v>
      </c>
      <c r="F1041" s="81" t="s">
        <v>398</v>
      </c>
      <c r="G1041" s="41"/>
      <c r="H1041" s="14">
        <f t="shared" si="134"/>
        <v>0</v>
      </c>
      <c r="I1041" s="14">
        <f t="shared" si="134"/>
        <v>0</v>
      </c>
      <c r="J1041" s="14">
        <f t="shared" si="134"/>
        <v>0</v>
      </c>
    </row>
    <row r="1042" spans="1:11" ht="25.5" hidden="1">
      <c r="A1042" s="3"/>
      <c r="B1042" s="11" t="s">
        <v>463</v>
      </c>
      <c r="C1042" s="12">
        <v>934</v>
      </c>
      <c r="D1042" s="12" t="s">
        <v>26</v>
      </c>
      <c r="E1042" s="12" t="s">
        <v>28</v>
      </c>
      <c r="F1042" s="81" t="s">
        <v>398</v>
      </c>
      <c r="G1042" s="82">
        <v>200</v>
      </c>
      <c r="H1042" s="14"/>
      <c r="I1042" s="14">
        <f>J1042-H1042</f>
        <v>0</v>
      </c>
      <c r="J1042" s="14"/>
    </row>
    <row r="1043" spans="1:11" ht="63.75" hidden="1">
      <c r="A1043" s="3"/>
      <c r="B1043" s="16" t="s">
        <v>468</v>
      </c>
      <c r="C1043" s="12">
        <v>934</v>
      </c>
      <c r="D1043" s="12" t="s">
        <v>26</v>
      </c>
      <c r="E1043" s="12" t="s">
        <v>28</v>
      </c>
      <c r="F1043" s="81" t="s">
        <v>450</v>
      </c>
      <c r="G1043" s="81"/>
      <c r="H1043" s="14">
        <f t="shared" ref="H1043:J1044" si="135">H1044</f>
        <v>100</v>
      </c>
      <c r="I1043" s="14">
        <f t="shared" si="135"/>
        <v>0</v>
      </c>
      <c r="J1043" s="14">
        <f t="shared" si="135"/>
        <v>100</v>
      </c>
    </row>
    <row r="1044" spans="1:11" hidden="1">
      <c r="A1044" s="3"/>
      <c r="B1044" s="40" t="s">
        <v>704</v>
      </c>
      <c r="C1044" s="12">
        <v>934</v>
      </c>
      <c r="D1044" s="12" t="s">
        <v>26</v>
      </c>
      <c r="E1044" s="12" t="s">
        <v>28</v>
      </c>
      <c r="F1044" s="81" t="s">
        <v>460</v>
      </c>
      <c r="G1044" s="81"/>
      <c r="H1044" s="14">
        <f t="shared" si="135"/>
        <v>100</v>
      </c>
      <c r="I1044" s="14">
        <f t="shared" si="135"/>
        <v>0</v>
      </c>
      <c r="J1044" s="14">
        <f t="shared" si="135"/>
        <v>100</v>
      </c>
    </row>
    <row r="1045" spans="1:11" ht="25.5" hidden="1">
      <c r="A1045" s="3"/>
      <c r="B1045" s="11" t="s">
        <v>463</v>
      </c>
      <c r="C1045" s="12">
        <v>934</v>
      </c>
      <c r="D1045" s="12" t="s">
        <v>26</v>
      </c>
      <c r="E1045" s="12" t="s">
        <v>28</v>
      </c>
      <c r="F1045" s="81" t="s">
        <v>460</v>
      </c>
      <c r="G1045" s="81">
        <v>200</v>
      </c>
      <c r="H1045" s="14">
        <v>100</v>
      </c>
      <c r="I1045" s="14">
        <f>J1045-H1045</f>
        <v>0</v>
      </c>
      <c r="J1045" s="14">
        <v>100</v>
      </c>
    </row>
    <row r="1046" spans="1:11">
      <c r="A1046" s="3"/>
      <c r="B1046" s="36" t="s">
        <v>619</v>
      </c>
      <c r="C1046" s="25"/>
      <c r="D1046" s="25"/>
      <c r="E1046" s="25"/>
      <c r="F1046" s="25"/>
      <c r="G1046" s="25"/>
      <c r="H1046" s="20">
        <f>H37+H356+H412+H450+H496+H765+H876+H1001+H22+H396</f>
        <v>2615733.399999999</v>
      </c>
      <c r="I1046" s="20">
        <f>I37+I356+I412+I450+I496+I765+I876+I1001+I22+I396</f>
        <v>89701.80000000009</v>
      </c>
      <c r="J1046" s="20">
        <f>J37+J356+J412+J450+J496+J765+J876+J1001+J22+J396</f>
        <v>2705435.1999999993</v>
      </c>
    </row>
    <row r="1047" spans="1:11" ht="15" customHeight="1">
      <c r="A1047" s="4"/>
      <c r="B1047" s="63"/>
      <c r="C1047" s="64"/>
      <c r="D1047" s="64"/>
      <c r="E1047" s="64"/>
      <c r="F1047" s="64"/>
      <c r="G1047" s="64"/>
      <c r="H1047" s="65"/>
      <c r="I1047" s="66" t="s">
        <v>730</v>
      </c>
      <c r="J1047" s="65"/>
    </row>
    <row r="1048" spans="1:11" ht="15" customHeight="1">
      <c r="A1048" s="4"/>
      <c r="B1048" s="63"/>
      <c r="C1048" s="64"/>
      <c r="D1048" s="64"/>
      <c r="E1048" s="64"/>
      <c r="F1048" s="64"/>
      <c r="G1048" s="64"/>
      <c r="H1048" s="65"/>
      <c r="I1048" s="66"/>
      <c r="J1048" s="65"/>
    </row>
    <row r="1049" spans="1:11" ht="15" customHeight="1">
      <c r="A1049" s="4"/>
      <c r="B1049" s="63"/>
      <c r="C1049" s="64"/>
      <c r="D1049" s="64"/>
      <c r="E1049" s="64"/>
      <c r="F1049" s="64"/>
      <c r="G1049" s="64"/>
      <c r="H1049" s="65"/>
      <c r="I1049" s="66"/>
      <c r="J1049" s="65"/>
    </row>
    <row r="1050" spans="1:11" ht="15">
      <c r="A1050" s="5" t="s">
        <v>613</v>
      </c>
      <c r="B1050" s="63"/>
      <c r="C1050" s="64"/>
      <c r="D1050" s="64"/>
      <c r="E1050" s="64"/>
      <c r="F1050" s="64"/>
      <c r="G1050" s="64"/>
      <c r="H1050" s="67"/>
      <c r="I1050" s="67"/>
      <c r="J1050" s="65"/>
    </row>
    <row r="1051" spans="1:11" ht="15">
      <c r="A1051" s="90" t="s">
        <v>614</v>
      </c>
      <c r="B1051" s="90"/>
      <c r="C1051" s="64"/>
      <c r="D1051" s="64"/>
      <c r="E1051" s="64"/>
      <c r="F1051" s="64"/>
      <c r="G1051" s="64"/>
      <c r="H1051" s="67"/>
      <c r="I1051" s="67"/>
      <c r="J1051" s="65"/>
    </row>
    <row r="1052" spans="1:11" ht="15">
      <c r="A1052" s="5" t="s">
        <v>615</v>
      </c>
      <c r="B1052" s="63"/>
      <c r="C1052" s="64"/>
      <c r="D1052" s="64"/>
      <c r="E1052" s="64"/>
      <c r="F1052" s="64"/>
      <c r="G1052" s="64"/>
      <c r="H1052" s="67"/>
      <c r="I1052" s="67"/>
      <c r="J1052" s="65"/>
    </row>
    <row r="1053" spans="1:11" ht="15.75" customHeight="1">
      <c r="A1053" s="5" t="s">
        <v>616</v>
      </c>
      <c r="B1053" s="63"/>
      <c r="C1053" s="64"/>
      <c r="D1053" s="64"/>
      <c r="E1053" s="64"/>
      <c r="F1053" s="64"/>
      <c r="G1053" s="86" t="s">
        <v>617</v>
      </c>
      <c r="H1053" s="86"/>
      <c r="I1053" s="86"/>
      <c r="J1053" s="86"/>
      <c r="K1053" s="68"/>
    </row>
    <row r="1054" spans="1:11">
      <c r="H1054" s="10"/>
      <c r="I1054" s="10"/>
      <c r="J1054" s="10"/>
    </row>
    <row r="1055" spans="1:11" hidden="1"/>
    <row r="1056" spans="1:11" hidden="1">
      <c r="F1056" s="1" t="s">
        <v>603</v>
      </c>
      <c r="H1056" s="10">
        <f>H758+H313+H327+H760</f>
        <v>65871.100000000006</v>
      </c>
      <c r="I1056" s="10">
        <f>I758+I313+I327+I760</f>
        <v>0</v>
      </c>
      <c r="J1056" s="10">
        <f>J758+J313+J327+J760</f>
        <v>65871.100000000006</v>
      </c>
    </row>
  </sheetData>
  <mergeCells count="27">
    <mergeCell ref="C7:I7"/>
    <mergeCell ref="C1:I1"/>
    <mergeCell ref="C2:I2"/>
    <mergeCell ref="C3:I3"/>
    <mergeCell ref="C4:I4"/>
    <mergeCell ref="C5:I5"/>
    <mergeCell ref="A16:J16"/>
    <mergeCell ref="C8:I8"/>
    <mergeCell ref="C9:I9"/>
    <mergeCell ref="C10:I10"/>
    <mergeCell ref="C11:I11"/>
    <mergeCell ref="C12:I12"/>
    <mergeCell ref="C13:I13"/>
    <mergeCell ref="C14:I14"/>
    <mergeCell ref="A1051:B1051"/>
    <mergeCell ref="I19:I20"/>
    <mergeCell ref="H19:H20"/>
    <mergeCell ref="E19:E20"/>
    <mergeCell ref="B19:B20"/>
    <mergeCell ref="G19:G20"/>
    <mergeCell ref="F19:F20"/>
    <mergeCell ref="A19:A20"/>
    <mergeCell ref="G1053:J1053"/>
    <mergeCell ref="H18:J18"/>
    <mergeCell ref="J19:J20"/>
    <mergeCell ref="D19:D20"/>
    <mergeCell ref="C19:C20"/>
  </mergeCells>
  <phoneticPr fontId="0" type="noConversion"/>
  <pageMargins left="0.98425196850393704" right="0.31496062992125984" top="0.59055118110236227" bottom="0.31496062992125984" header="0.39370078740157483" footer="0.39370078740157483"/>
  <pageSetup paperSize="9" scale="88" fitToHeight="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SovetPK</cp:lastModifiedBy>
  <cp:lastPrinted>2023-04-18T07:41:34Z</cp:lastPrinted>
  <dcterms:created xsi:type="dcterms:W3CDTF">1996-10-08T23:32:33Z</dcterms:created>
  <dcterms:modified xsi:type="dcterms:W3CDTF">2023-04-26T07:14:47Z</dcterms:modified>
</cp:coreProperties>
</file>